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908" windowWidth="14808" windowHeight="62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</definedNames>
  <calcPr calcId="145621"/>
</workbook>
</file>

<file path=xl/calcChain.xml><?xml version="1.0" encoding="utf-8"?>
<calcChain xmlns="http://schemas.openxmlformats.org/spreadsheetml/2006/main">
  <c r="AJ121" i="1" l="1"/>
  <c r="AJ124" i="1"/>
  <c r="AJ126" i="1"/>
  <c r="AJ448" i="1" l="1"/>
  <c r="AJ446" i="1"/>
  <c r="AJ440" i="1"/>
  <c r="AJ435" i="1"/>
  <c r="AJ434" i="1" s="1"/>
  <c r="AJ432" i="1"/>
  <c r="AJ431" i="1" s="1"/>
  <c r="AJ428" i="1"/>
  <c r="AJ427" i="1"/>
  <c r="AJ424" i="1"/>
  <c r="AJ423" i="1"/>
  <c r="AJ422" i="1" s="1"/>
  <c r="AJ420" i="1"/>
  <c r="AJ419" i="1" s="1"/>
  <c r="AJ417" i="1"/>
  <c r="AJ416" i="1" s="1"/>
  <c r="AJ414" i="1"/>
  <c r="AJ410" i="1"/>
  <c r="AJ406" i="1"/>
  <c r="AJ402" i="1"/>
  <c r="AJ399" i="1"/>
  <c r="AJ398" i="1" s="1"/>
  <c r="AJ394" i="1"/>
  <c r="AJ393" i="1" s="1"/>
  <c r="AJ390" i="1"/>
  <c r="AJ387" i="1"/>
  <c r="AJ384" i="1"/>
  <c r="AJ381" i="1"/>
  <c r="AJ378" i="1"/>
  <c r="AJ375" i="1"/>
  <c r="AJ373" i="1"/>
  <c r="AJ368" i="1"/>
  <c r="AJ367" i="1" s="1"/>
  <c r="AJ364" i="1"/>
  <c r="AJ363" i="1" s="1"/>
  <c r="AJ362" i="1" s="1"/>
  <c r="AJ360" i="1"/>
  <c r="AJ359" i="1"/>
  <c r="AJ358" i="1" s="1"/>
  <c r="AJ356" i="1"/>
  <c r="AJ355" i="1" s="1"/>
  <c r="AJ353" i="1"/>
  <c r="AJ352" i="1" s="1"/>
  <c r="AJ347" i="1"/>
  <c r="AJ346" i="1" s="1"/>
  <c r="AJ344" i="1"/>
  <c r="AJ343" i="1" s="1"/>
  <c r="AJ340" i="1"/>
  <c r="AJ339" i="1" s="1"/>
  <c r="AJ337" i="1"/>
  <c r="AJ336" i="1" s="1"/>
  <c r="AJ332" i="1"/>
  <c r="AJ331" i="1"/>
  <c r="AJ329" i="1"/>
  <c r="AJ328" i="1"/>
  <c r="AJ326" i="1"/>
  <c r="AJ325" i="1"/>
  <c r="AJ322" i="1"/>
  <c r="AJ321" i="1" s="1"/>
  <c r="AJ319" i="1"/>
  <c r="AJ318" i="1" s="1"/>
  <c r="AJ316" i="1"/>
  <c r="AJ315" i="1" s="1"/>
  <c r="AJ313" i="1"/>
  <c r="AJ312" i="1" s="1"/>
  <c r="AJ308" i="1"/>
  <c r="AJ306" i="1"/>
  <c r="AJ303" i="1"/>
  <c r="AJ300" i="1"/>
  <c r="AJ297" i="1"/>
  <c r="AJ295" i="1"/>
  <c r="AJ293" i="1"/>
  <c r="AJ289" i="1"/>
  <c r="AJ288" i="1" s="1"/>
  <c r="AJ286" i="1"/>
  <c r="AJ285" i="1" s="1"/>
  <c r="AJ284" i="1" s="1"/>
  <c r="AJ282" i="1"/>
  <c r="AJ281" i="1" s="1"/>
  <c r="AJ279" i="1"/>
  <c r="AJ277" i="1"/>
  <c r="AJ276" i="1" s="1"/>
  <c r="AJ274" i="1"/>
  <c r="AJ273" i="1" s="1"/>
  <c r="AJ271" i="1"/>
  <c r="AJ270" i="1" s="1"/>
  <c r="AJ269" i="1" s="1"/>
  <c r="AJ267" i="1"/>
  <c r="AJ265" i="1"/>
  <c r="AJ264" i="1"/>
  <c r="AJ260" i="1"/>
  <c r="AJ259" i="1"/>
  <c r="AJ257" i="1"/>
  <c r="AJ255" i="1"/>
  <c r="AJ253" i="1"/>
  <c r="AJ251" i="1"/>
  <c r="AJ248" i="1"/>
  <c r="AJ246" i="1"/>
  <c r="AJ245" i="1" s="1"/>
  <c r="AJ242" i="1"/>
  <c r="AJ241" i="1" s="1"/>
  <c r="AJ238" i="1"/>
  <c r="AJ236" i="1"/>
  <c r="AJ235" i="1"/>
  <c r="AJ233" i="1"/>
  <c r="AJ231" i="1"/>
  <c r="AJ230" i="1" s="1"/>
  <c r="AJ228" i="1"/>
  <c r="AJ226" i="1"/>
  <c r="AJ225" i="1" s="1"/>
  <c r="AJ224" i="1" s="1"/>
  <c r="AJ222" i="1"/>
  <c r="AJ219" i="1" s="1"/>
  <c r="AJ220" i="1"/>
  <c r="AJ217" i="1"/>
  <c r="AJ216" i="1"/>
  <c r="AJ211" i="1"/>
  <c r="AJ210" i="1"/>
  <c r="AJ208" i="1"/>
  <c r="AJ204" i="1"/>
  <c r="AJ201" i="1" s="1"/>
  <c r="AJ202" i="1"/>
  <c r="AJ197" i="1"/>
  <c r="AJ196" i="1" s="1"/>
  <c r="AJ192" i="1"/>
  <c r="AJ191" i="1" s="1"/>
  <c r="AJ189" i="1"/>
  <c r="AJ187" i="1"/>
  <c r="AJ185" i="1"/>
  <c r="AJ183" i="1"/>
  <c r="AJ180" i="1"/>
  <c r="AJ174" i="1"/>
  <c r="AJ170" i="1"/>
  <c r="AJ166" i="1"/>
  <c r="AJ165" i="1" s="1"/>
  <c r="AJ162" i="1"/>
  <c r="AJ161" i="1" s="1"/>
  <c r="AJ158" i="1"/>
  <c r="AJ157" i="1" s="1"/>
  <c r="AJ155" i="1"/>
  <c r="AJ154" i="1" s="1"/>
  <c r="AJ152" i="1"/>
  <c r="AJ151" i="1" s="1"/>
  <c r="AJ149" i="1"/>
  <c r="AJ148" i="1" s="1"/>
  <c r="AJ146" i="1"/>
  <c r="AJ145" i="1" s="1"/>
  <c r="AJ142" i="1"/>
  <c r="AJ141" i="1" s="1"/>
  <c r="AJ139" i="1"/>
  <c r="AJ138" i="1" s="1"/>
  <c r="AJ135" i="1"/>
  <c r="AJ133" i="1"/>
  <c r="AJ129" i="1"/>
  <c r="AJ128" i="1" s="1"/>
  <c r="AJ122" i="1"/>
  <c r="AJ119" i="1"/>
  <c r="AJ117" i="1"/>
  <c r="AJ115" i="1"/>
  <c r="AJ114" i="1"/>
  <c r="AJ111" i="1"/>
  <c r="AJ110" i="1" s="1"/>
  <c r="AJ108" i="1"/>
  <c r="AJ106" i="1"/>
  <c r="AJ105" i="1"/>
  <c r="AJ101" i="1"/>
  <c r="AJ100" i="1" s="1"/>
  <c r="AJ99" i="1" s="1"/>
  <c r="AJ96" i="1"/>
  <c r="AJ95" i="1" s="1"/>
  <c r="AJ94" i="1" s="1"/>
  <c r="AJ92" i="1"/>
  <c r="AJ91" i="1" s="1"/>
  <c r="AJ90" i="1" s="1"/>
  <c r="AJ87" i="1"/>
  <c r="AJ85" i="1"/>
  <c r="AJ84" i="1" s="1"/>
  <c r="AJ82" i="1"/>
  <c r="AJ80" i="1"/>
  <c r="AJ78" i="1"/>
  <c r="AJ76" i="1"/>
  <c r="AJ74" i="1"/>
  <c r="AJ71" i="1"/>
  <c r="AJ68" i="1"/>
  <c r="AJ66" i="1"/>
  <c r="AJ61" i="1"/>
  <c r="AJ57" i="1"/>
  <c r="AJ53" i="1"/>
  <c r="AJ52" i="1" s="1"/>
  <c r="AJ50" i="1"/>
  <c r="AJ49" i="1" s="1"/>
  <c r="AJ47" i="1"/>
  <c r="AJ45" i="1"/>
  <c r="AJ42" i="1"/>
  <c r="AJ38" i="1"/>
  <c r="AJ36" i="1"/>
  <c r="AJ32" i="1"/>
  <c r="AJ29" i="1"/>
  <c r="AJ28" i="1" s="1"/>
  <c r="AJ27" i="1" s="1"/>
  <c r="AJ104" i="1" l="1"/>
  <c r="AJ89" i="1"/>
  <c r="AJ144" i="1"/>
  <c r="AJ299" i="1"/>
  <c r="AJ324" i="1"/>
  <c r="AJ372" i="1"/>
  <c r="AJ366" i="1" s="1"/>
  <c r="AJ250" i="1"/>
  <c r="AJ240" i="1" s="1"/>
  <c r="AJ401" i="1"/>
  <c r="AJ439" i="1"/>
  <c r="AJ137" i="1"/>
  <c r="AJ179" i="1"/>
  <c r="AJ178" i="1" s="1"/>
  <c r="AJ292" i="1"/>
  <c r="AJ291" i="1" s="1"/>
  <c r="AJ132" i="1"/>
  <c r="AJ131" i="1" s="1"/>
  <c r="AJ169" i="1"/>
  <c r="AJ160" i="1" s="1"/>
  <c r="AJ113" i="1"/>
  <c r="AJ200" i="1"/>
  <c r="AJ311" i="1"/>
  <c r="AJ335" i="1"/>
  <c r="AJ351" i="1"/>
  <c r="AJ350" i="1" s="1"/>
  <c r="AJ430" i="1"/>
  <c r="AM123" i="1"/>
  <c r="AM122" i="1"/>
  <c r="AM121" i="1"/>
  <c r="AI123" i="1"/>
  <c r="AK123" i="1" s="1"/>
  <c r="AH122" i="1"/>
  <c r="AH121" i="1" s="1"/>
  <c r="AI121" i="1" s="1"/>
  <c r="AK121" i="1" s="1"/>
  <c r="AJ451" i="1" l="1"/>
  <c r="AI122" i="1"/>
  <c r="AK122" i="1" s="1"/>
  <c r="AH448" i="1"/>
  <c r="AH439" i="1" s="1"/>
  <c r="AH446" i="1"/>
  <c r="AH440" i="1"/>
  <c r="AH435" i="1"/>
  <c r="AH434" i="1" s="1"/>
  <c r="AH432" i="1"/>
  <c r="AH431" i="1" s="1"/>
  <c r="AH428" i="1"/>
  <c r="AH427" i="1"/>
  <c r="AH424" i="1"/>
  <c r="AH423" i="1"/>
  <c r="AH422" i="1" s="1"/>
  <c r="AH420" i="1"/>
  <c r="AH419" i="1" s="1"/>
  <c r="AH417" i="1"/>
  <c r="AH416" i="1" s="1"/>
  <c r="AH414" i="1"/>
  <c r="AH410" i="1"/>
  <c r="AH406" i="1"/>
  <c r="AH402" i="1"/>
  <c r="AH401" i="1" s="1"/>
  <c r="AH399" i="1"/>
  <c r="AH398" i="1" s="1"/>
  <c r="AH394" i="1"/>
  <c r="AH393" i="1" s="1"/>
  <c r="AH390" i="1"/>
  <c r="AH387" i="1"/>
  <c r="AH384" i="1"/>
  <c r="AH381" i="1"/>
  <c r="AH378" i="1"/>
  <c r="AH375" i="1"/>
  <c r="AH372" i="1" s="1"/>
  <c r="AH373" i="1"/>
  <c r="AH368" i="1"/>
  <c r="AH367" i="1"/>
  <c r="AH364" i="1"/>
  <c r="AH363" i="1" s="1"/>
  <c r="AH362" i="1" s="1"/>
  <c r="AH360" i="1"/>
  <c r="AH359" i="1" s="1"/>
  <c r="AH358" i="1" s="1"/>
  <c r="AH356" i="1"/>
  <c r="AH355" i="1" s="1"/>
  <c r="AH353" i="1"/>
  <c r="AH352" i="1" s="1"/>
  <c r="AH351" i="1" s="1"/>
  <c r="AH350" i="1" s="1"/>
  <c r="AH347" i="1"/>
  <c r="AH346" i="1" s="1"/>
  <c r="AH344" i="1"/>
  <c r="AH343" i="1" s="1"/>
  <c r="AH340" i="1"/>
  <c r="AH339" i="1" s="1"/>
  <c r="AH337" i="1"/>
  <c r="AH336" i="1" s="1"/>
  <c r="AH335" i="1" s="1"/>
  <c r="AH332" i="1"/>
  <c r="AH331" i="1" s="1"/>
  <c r="AH329" i="1"/>
  <c r="AH328" i="1" s="1"/>
  <c r="AH326" i="1"/>
  <c r="AH325" i="1" s="1"/>
  <c r="AH322" i="1"/>
  <c r="AH321" i="1" s="1"/>
  <c r="AH319" i="1"/>
  <c r="AH318" i="1" s="1"/>
  <c r="AH316" i="1"/>
  <c r="AH315" i="1" s="1"/>
  <c r="AH313" i="1"/>
  <c r="AH312" i="1" s="1"/>
  <c r="AH308" i="1"/>
  <c r="AH306" i="1"/>
  <c r="AH303" i="1"/>
  <c r="AH300" i="1"/>
  <c r="AH299" i="1"/>
  <c r="AH297" i="1"/>
  <c r="AH295" i="1"/>
  <c r="AH293" i="1"/>
  <c r="AH292" i="1"/>
  <c r="AH291" i="1" s="1"/>
  <c r="AH289" i="1"/>
  <c r="AH288" i="1" s="1"/>
  <c r="AH286" i="1"/>
  <c r="AH285" i="1" s="1"/>
  <c r="AH284" i="1" s="1"/>
  <c r="AH282" i="1"/>
  <c r="AH281" i="1"/>
  <c r="AH279" i="1"/>
  <c r="AH277" i="1"/>
  <c r="AH274" i="1"/>
  <c r="AH273" i="1" s="1"/>
  <c r="AH271" i="1"/>
  <c r="AH270" i="1" s="1"/>
  <c r="AH267" i="1"/>
  <c r="AH265" i="1"/>
  <c r="AH260" i="1"/>
  <c r="AH259" i="1" s="1"/>
  <c r="AH257" i="1"/>
  <c r="AH255" i="1"/>
  <c r="AH253" i="1"/>
  <c r="AH251" i="1"/>
  <c r="AH248" i="1"/>
  <c r="AH246" i="1"/>
  <c r="AH242" i="1"/>
  <c r="AH241" i="1" s="1"/>
  <c r="AH238" i="1"/>
  <c r="AH236" i="1"/>
  <c r="AH235" i="1" s="1"/>
  <c r="AH233" i="1"/>
  <c r="AH231" i="1"/>
  <c r="AH230" i="1" s="1"/>
  <c r="AH228" i="1"/>
  <c r="AH226" i="1"/>
  <c r="AH222" i="1"/>
  <c r="AH220" i="1"/>
  <c r="AH217" i="1"/>
  <c r="AH216" i="1" s="1"/>
  <c r="AH211" i="1"/>
  <c r="AH210" i="1" s="1"/>
  <c r="AH208" i="1"/>
  <c r="AH204" i="1"/>
  <c r="AH202" i="1"/>
  <c r="AH201" i="1" s="1"/>
  <c r="AH197" i="1"/>
  <c r="AH196" i="1" s="1"/>
  <c r="AH192" i="1"/>
  <c r="AH191" i="1"/>
  <c r="AH189" i="1"/>
  <c r="AH187" i="1"/>
  <c r="AH185" i="1"/>
  <c r="AH183" i="1"/>
  <c r="AH180" i="1"/>
  <c r="AH179" i="1" s="1"/>
  <c r="AH174" i="1"/>
  <c r="AH170" i="1"/>
  <c r="AH169" i="1" s="1"/>
  <c r="AH166" i="1"/>
  <c r="AH165" i="1" s="1"/>
  <c r="AH162" i="1"/>
  <c r="AH161" i="1" s="1"/>
  <c r="AH160" i="1" s="1"/>
  <c r="AH158" i="1"/>
  <c r="AH157" i="1"/>
  <c r="AH155" i="1"/>
  <c r="AH154" i="1" s="1"/>
  <c r="AH152" i="1"/>
  <c r="AH151" i="1" s="1"/>
  <c r="AH149" i="1"/>
  <c r="AH148" i="1" s="1"/>
  <c r="AH146" i="1"/>
  <c r="AH145" i="1"/>
  <c r="AH142" i="1"/>
  <c r="AH141" i="1" s="1"/>
  <c r="AH139" i="1"/>
  <c r="AH138" i="1" s="1"/>
  <c r="AH135" i="1"/>
  <c r="AH133" i="1"/>
  <c r="AH132" i="1" s="1"/>
  <c r="AH131" i="1" s="1"/>
  <c r="AH129" i="1"/>
  <c r="AH128" i="1" s="1"/>
  <c r="AH119" i="1"/>
  <c r="AH117" i="1"/>
  <c r="AH115" i="1"/>
  <c r="AH114" i="1" s="1"/>
  <c r="AH111" i="1"/>
  <c r="AH110" i="1" s="1"/>
  <c r="AH108" i="1"/>
  <c r="AH106" i="1"/>
  <c r="AH105" i="1" s="1"/>
  <c r="AH101" i="1"/>
  <c r="AH100" i="1" s="1"/>
  <c r="AH99" i="1" s="1"/>
  <c r="AH96" i="1"/>
  <c r="AH95" i="1" s="1"/>
  <c r="AH94" i="1" s="1"/>
  <c r="AH92" i="1"/>
  <c r="AH91" i="1" s="1"/>
  <c r="AH90" i="1" s="1"/>
  <c r="AH87" i="1"/>
  <c r="AH85" i="1"/>
  <c r="AH84" i="1" s="1"/>
  <c r="AH82" i="1"/>
  <c r="AH80" i="1"/>
  <c r="AH78" i="1"/>
  <c r="AH76" i="1"/>
  <c r="AH74" i="1"/>
  <c r="AH71" i="1"/>
  <c r="AH68" i="1"/>
  <c r="AH66" i="1"/>
  <c r="AH61" i="1"/>
  <c r="AH57" i="1"/>
  <c r="AH53" i="1"/>
  <c r="AH50" i="1"/>
  <c r="AH49" i="1" s="1"/>
  <c r="AH47" i="1"/>
  <c r="AH45" i="1"/>
  <c r="AH42" i="1"/>
  <c r="AH38" i="1"/>
  <c r="AH36" i="1"/>
  <c r="AH32" i="1"/>
  <c r="AH29" i="1"/>
  <c r="AH178" i="1" l="1"/>
  <c r="AH28" i="1"/>
  <c r="AH27" i="1" s="1"/>
  <c r="AH250" i="1"/>
  <c r="AH430" i="1"/>
  <c r="AH52" i="1"/>
  <c r="AH113" i="1"/>
  <c r="AH137" i="1"/>
  <c r="AH311" i="1"/>
  <c r="AH144" i="1"/>
  <c r="AH324" i="1"/>
  <c r="AH219" i="1"/>
  <c r="AH225" i="1"/>
  <c r="AH245" i="1"/>
  <c r="AH240" i="1" s="1"/>
  <c r="AH264" i="1"/>
  <c r="AH366" i="1"/>
  <c r="AH89" i="1"/>
  <c r="AH276" i="1"/>
  <c r="AH104" i="1"/>
  <c r="AH224" i="1"/>
  <c r="AH269" i="1"/>
  <c r="AM429" i="1"/>
  <c r="AH200" i="1" l="1"/>
  <c r="AH451" i="1"/>
  <c r="AM444" i="1"/>
  <c r="AM443" i="1"/>
  <c r="AM442" i="1"/>
  <c r="AM441" i="1"/>
  <c r="AF448" i="1"/>
  <c r="AF446" i="1"/>
  <c r="AF440" i="1"/>
  <c r="AF435" i="1"/>
  <c r="AF434" i="1" s="1"/>
  <c r="AF432" i="1"/>
  <c r="AF428" i="1"/>
  <c r="AF424" i="1"/>
  <c r="AF423" i="1" s="1"/>
  <c r="AF420" i="1"/>
  <c r="AF417" i="1"/>
  <c r="AF414" i="1"/>
  <c r="AF410" i="1"/>
  <c r="AF406" i="1"/>
  <c r="AF402" i="1"/>
  <c r="AF399" i="1"/>
  <c r="AF394" i="1"/>
  <c r="AF390" i="1"/>
  <c r="AF387" i="1"/>
  <c r="AF384" i="1"/>
  <c r="AF381" i="1"/>
  <c r="AF378" i="1"/>
  <c r="AF375" i="1"/>
  <c r="AF373" i="1"/>
  <c r="AF368" i="1"/>
  <c r="AF367" i="1" s="1"/>
  <c r="AF364" i="1"/>
  <c r="AF360" i="1"/>
  <c r="AF356" i="1"/>
  <c r="AF355" i="1" s="1"/>
  <c r="AF353" i="1"/>
  <c r="AF352" i="1" s="1"/>
  <c r="AF347" i="1"/>
  <c r="AF346" i="1" s="1"/>
  <c r="AF344" i="1"/>
  <c r="AF343" i="1" s="1"/>
  <c r="AF340" i="1"/>
  <c r="AF337" i="1"/>
  <c r="AF332" i="1"/>
  <c r="AF329" i="1"/>
  <c r="AF328" i="1"/>
  <c r="AF326" i="1"/>
  <c r="AF322" i="1"/>
  <c r="AF321" i="1" s="1"/>
  <c r="AF319" i="1"/>
  <c r="AF316" i="1"/>
  <c r="AF313" i="1"/>
  <c r="AF312" i="1" s="1"/>
  <c r="AF308" i="1"/>
  <c r="AF306" i="1"/>
  <c r="AF303" i="1"/>
  <c r="AF300" i="1"/>
  <c r="AF297" i="1"/>
  <c r="AF295" i="1"/>
  <c r="AF293" i="1"/>
  <c r="AF289" i="1"/>
  <c r="AF286" i="1"/>
  <c r="AF285" i="1" s="1"/>
  <c r="AF282" i="1"/>
  <c r="AF279" i="1"/>
  <c r="AF277" i="1"/>
  <c r="AF274" i="1"/>
  <c r="AF271" i="1"/>
  <c r="AF267" i="1"/>
  <c r="AF265" i="1"/>
  <c r="AF260" i="1"/>
  <c r="AF259" i="1" s="1"/>
  <c r="AF257" i="1"/>
  <c r="AF255" i="1"/>
  <c r="AF253" i="1"/>
  <c r="AF251" i="1"/>
  <c r="AF248" i="1"/>
  <c r="AF246" i="1"/>
  <c r="AF242" i="1"/>
  <c r="AF241" i="1" s="1"/>
  <c r="AF238" i="1"/>
  <c r="AF236" i="1"/>
  <c r="AF233" i="1"/>
  <c r="AF231" i="1"/>
  <c r="AF228" i="1"/>
  <c r="AF226" i="1"/>
  <c r="AF222" i="1"/>
  <c r="AF220" i="1"/>
  <c r="AF217" i="1"/>
  <c r="AF216" i="1" s="1"/>
  <c r="AF211" i="1"/>
  <c r="AF210" i="1" s="1"/>
  <c r="AF208" i="1"/>
  <c r="AF204" i="1"/>
  <c r="AF202" i="1"/>
  <c r="AF197" i="1"/>
  <c r="AF196" i="1"/>
  <c r="AF192" i="1"/>
  <c r="AF191" i="1" s="1"/>
  <c r="AF189" i="1"/>
  <c r="AF187" i="1"/>
  <c r="AF185" i="1"/>
  <c r="AF183" i="1"/>
  <c r="AF180" i="1"/>
  <c r="AF174" i="1"/>
  <c r="AF170" i="1"/>
  <c r="AF166" i="1"/>
  <c r="AF162" i="1"/>
  <c r="AF161" i="1" s="1"/>
  <c r="AF158" i="1"/>
  <c r="AF157" i="1" s="1"/>
  <c r="AF155" i="1"/>
  <c r="AF154" i="1" s="1"/>
  <c r="AF152" i="1"/>
  <c r="AF151" i="1" s="1"/>
  <c r="AF149" i="1"/>
  <c r="AF146" i="1"/>
  <c r="AF145" i="1" s="1"/>
  <c r="AF142" i="1"/>
  <c r="AF139" i="1"/>
  <c r="AF138" i="1" s="1"/>
  <c r="AF135" i="1"/>
  <c r="AF133" i="1"/>
  <c r="AF129" i="1"/>
  <c r="AF128" i="1" s="1"/>
  <c r="AF119" i="1"/>
  <c r="AF117" i="1"/>
  <c r="AF115" i="1"/>
  <c r="AF111" i="1"/>
  <c r="AF108" i="1"/>
  <c r="AF106" i="1"/>
  <c r="AF101" i="1"/>
  <c r="AF96" i="1"/>
  <c r="AF92" i="1"/>
  <c r="AF91" i="1" s="1"/>
  <c r="AF90" i="1" s="1"/>
  <c r="AF87" i="1"/>
  <c r="AF85" i="1"/>
  <c r="AF82" i="1"/>
  <c r="AF80" i="1"/>
  <c r="AF78" i="1"/>
  <c r="AF76" i="1"/>
  <c r="AF74" i="1"/>
  <c r="AF71" i="1"/>
  <c r="AF68" i="1"/>
  <c r="AF66" i="1"/>
  <c r="AF61" i="1"/>
  <c r="AF57" i="1"/>
  <c r="AF53" i="1"/>
  <c r="AF50" i="1"/>
  <c r="AF47" i="1"/>
  <c r="AF45" i="1"/>
  <c r="AF42" i="1"/>
  <c r="AF38" i="1"/>
  <c r="AF36" i="1"/>
  <c r="AF32" i="1"/>
  <c r="AF29" i="1"/>
  <c r="AF225" i="1" l="1"/>
  <c r="AF201" i="1"/>
  <c r="AF219" i="1"/>
  <c r="AF169" i="1"/>
  <c r="AF351" i="1"/>
  <c r="AF350" i="1" s="1"/>
  <c r="AF28" i="1"/>
  <c r="AF230" i="1"/>
  <c r="AF264" i="1"/>
  <c r="AF132" i="1"/>
  <c r="AF250" i="1"/>
  <c r="AF288" i="1"/>
  <c r="AF284" i="1" s="1"/>
  <c r="AF398" i="1"/>
  <c r="AF84" i="1"/>
  <c r="AF281" i="1"/>
  <c r="AF325" i="1"/>
  <c r="AF336" i="1"/>
  <c r="AF359" i="1"/>
  <c r="AF292" i="1"/>
  <c r="AF235" i="1"/>
  <c r="AF273" i="1"/>
  <c r="AF318" i="1"/>
  <c r="AF401" i="1"/>
  <c r="AF416" i="1"/>
  <c r="AF245" i="1"/>
  <c r="AF331" i="1"/>
  <c r="AF372" i="1"/>
  <c r="AF114" i="1"/>
  <c r="AF276" i="1"/>
  <c r="AF393" i="1"/>
  <c r="AF427" i="1"/>
  <c r="AF363" i="1"/>
  <c r="AF105" i="1"/>
  <c r="AF270" i="1"/>
  <c r="AF315" i="1"/>
  <c r="AF339" i="1"/>
  <c r="AF52" i="1"/>
  <c r="AF27" i="1" s="1"/>
  <c r="AF422" i="1"/>
  <c r="AF431" i="1"/>
  <c r="AF49" i="1"/>
  <c r="AF100" i="1"/>
  <c r="AF419" i="1"/>
  <c r="AF95" i="1"/>
  <c r="AF110" i="1"/>
  <c r="AF141" i="1"/>
  <c r="AF148" i="1"/>
  <c r="AF165" i="1"/>
  <c r="AF179" i="1"/>
  <c r="AF299" i="1"/>
  <c r="AF439" i="1"/>
  <c r="AL448" i="1"/>
  <c r="AL446" i="1"/>
  <c r="AL440" i="1"/>
  <c r="AL435" i="1"/>
  <c r="AL432" i="1"/>
  <c r="AL431" i="1" s="1"/>
  <c r="AL428" i="1"/>
  <c r="AL424" i="1"/>
  <c r="AL420" i="1"/>
  <c r="AL419" i="1" s="1"/>
  <c r="AL417" i="1"/>
  <c r="AL414" i="1"/>
  <c r="AL410" i="1"/>
  <c r="AL406" i="1"/>
  <c r="AL402" i="1"/>
  <c r="AL399" i="1"/>
  <c r="AL394" i="1"/>
  <c r="AL390" i="1"/>
  <c r="AL387" i="1"/>
  <c r="AL384" i="1"/>
  <c r="AL381" i="1"/>
  <c r="AL378" i="1"/>
  <c r="AL375" i="1"/>
  <c r="AL373" i="1"/>
  <c r="AL368" i="1"/>
  <c r="AL364" i="1"/>
  <c r="AL360" i="1"/>
  <c r="AL356" i="1"/>
  <c r="AL353" i="1"/>
  <c r="AL347" i="1"/>
  <c r="AL344" i="1"/>
  <c r="AL340" i="1"/>
  <c r="AL339" i="1" s="1"/>
  <c r="AL337" i="1"/>
  <c r="AL332" i="1"/>
  <c r="AL329" i="1"/>
  <c r="AL326" i="1"/>
  <c r="AL322" i="1"/>
  <c r="AL319" i="1"/>
  <c r="AL316" i="1"/>
  <c r="AL313" i="1"/>
  <c r="AL308" i="1"/>
  <c r="AL306" i="1"/>
  <c r="AL303" i="1"/>
  <c r="AL300" i="1"/>
  <c r="AL297" i="1"/>
  <c r="AL295" i="1"/>
  <c r="AL293" i="1"/>
  <c r="AL289" i="1"/>
  <c r="AL286" i="1"/>
  <c r="AL282" i="1"/>
  <c r="AL274" i="1"/>
  <c r="AL273" i="1" s="1"/>
  <c r="AL271" i="1"/>
  <c r="AL270" i="1" s="1"/>
  <c r="AL267" i="1"/>
  <c r="AL265" i="1"/>
  <c r="AL260" i="1"/>
  <c r="AL257" i="1"/>
  <c r="AL255" i="1"/>
  <c r="AL253" i="1"/>
  <c r="AL251" i="1"/>
  <c r="AL248" i="1"/>
  <c r="AL246" i="1"/>
  <c r="AL242" i="1"/>
  <c r="AL238" i="1"/>
  <c r="AL236" i="1"/>
  <c r="AL233" i="1"/>
  <c r="AL231" i="1"/>
  <c r="AL228" i="1"/>
  <c r="AL226" i="1"/>
  <c r="AL222" i="1"/>
  <c r="AL220" i="1"/>
  <c r="AL217" i="1"/>
  <c r="AL211" i="1"/>
  <c r="AL208" i="1"/>
  <c r="AL204" i="1"/>
  <c r="AL202" i="1"/>
  <c r="AL197" i="1"/>
  <c r="AL192" i="1"/>
  <c r="AL189" i="1"/>
  <c r="AL187" i="1"/>
  <c r="AL185" i="1"/>
  <c r="AL183" i="1"/>
  <c r="AL180" i="1"/>
  <c r="AL174" i="1"/>
  <c r="AL170" i="1"/>
  <c r="AL166" i="1"/>
  <c r="AL165" i="1" s="1"/>
  <c r="AL162" i="1"/>
  <c r="AL158" i="1"/>
  <c r="AL155" i="1"/>
  <c r="AL152" i="1"/>
  <c r="AL151" i="1" s="1"/>
  <c r="AL149" i="1"/>
  <c r="AL148" i="1" s="1"/>
  <c r="AL146" i="1"/>
  <c r="AL142" i="1"/>
  <c r="AL139" i="1"/>
  <c r="AL135" i="1"/>
  <c r="AL133" i="1"/>
  <c r="AL129" i="1"/>
  <c r="AL115" i="1"/>
  <c r="AL114" i="1" s="1"/>
  <c r="AL111" i="1"/>
  <c r="AL108" i="1"/>
  <c r="AL106" i="1"/>
  <c r="AL101" i="1"/>
  <c r="AL96" i="1"/>
  <c r="AL92" i="1"/>
  <c r="AL87" i="1"/>
  <c r="AL85" i="1"/>
  <c r="AL82" i="1"/>
  <c r="AL80" i="1"/>
  <c r="AL78" i="1"/>
  <c r="AL76" i="1"/>
  <c r="AL74" i="1"/>
  <c r="AL71" i="1"/>
  <c r="AL68" i="1"/>
  <c r="AL66" i="1"/>
  <c r="AL61" i="1"/>
  <c r="AL57" i="1"/>
  <c r="AL53" i="1"/>
  <c r="AL50" i="1"/>
  <c r="AL47" i="1"/>
  <c r="AL45" i="1"/>
  <c r="AL42" i="1"/>
  <c r="AL38" i="1"/>
  <c r="AL36" i="1"/>
  <c r="AL32" i="1"/>
  <c r="AL29" i="1"/>
  <c r="AC441" i="1"/>
  <c r="AG441" i="1" s="1"/>
  <c r="AI441" i="1" s="1"/>
  <c r="AK441" i="1" s="1"/>
  <c r="AC442" i="1"/>
  <c r="AG442" i="1" s="1"/>
  <c r="AI442" i="1" s="1"/>
  <c r="AK442" i="1" s="1"/>
  <c r="AC443" i="1"/>
  <c r="AG443" i="1" s="1"/>
  <c r="AI443" i="1" s="1"/>
  <c r="AK443" i="1" s="1"/>
  <c r="AC444" i="1"/>
  <c r="AG444" i="1" s="1"/>
  <c r="AI444" i="1" s="1"/>
  <c r="AK444" i="1" s="1"/>
  <c r="AB448" i="1"/>
  <c r="AB446" i="1"/>
  <c r="AB440" i="1"/>
  <c r="AB435" i="1"/>
  <c r="AB434" i="1" s="1"/>
  <c r="AB432" i="1"/>
  <c r="AB431" i="1" s="1"/>
  <c r="AB428" i="1"/>
  <c r="AB427" i="1" s="1"/>
  <c r="AB424" i="1"/>
  <c r="AB423" i="1" s="1"/>
  <c r="AB422" i="1" s="1"/>
  <c r="AB420" i="1"/>
  <c r="AB419" i="1" s="1"/>
  <c r="AB417" i="1"/>
  <c r="AB416" i="1" s="1"/>
  <c r="AB414" i="1"/>
  <c r="AB410" i="1"/>
  <c r="AB406" i="1"/>
  <c r="AB402" i="1"/>
  <c r="AB399" i="1"/>
  <c r="AB398" i="1" s="1"/>
  <c r="AB394" i="1"/>
  <c r="AB393" i="1" s="1"/>
  <c r="AB390" i="1"/>
  <c r="AB387" i="1"/>
  <c r="AB384" i="1"/>
  <c r="AB381" i="1"/>
  <c r="AB378" i="1"/>
  <c r="AB375" i="1"/>
  <c r="AB373" i="1"/>
  <c r="AB368" i="1"/>
  <c r="AB367" i="1" s="1"/>
  <c r="AB364" i="1"/>
  <c r="AB360" i="1"/>
  <c r="AB359" i="1" s="1"/>
  <c r="AB358" i="1" s="1"/>
  <c r="AB356" i="1"/>
  <c r="AB355" i="1" s="1"/>
  <c r="AB353" i="1"/>
  <c r="AB352" i="1" s="1"/>
  <c r="AB347" i="1"/>
  <c r="AB346" i="1" s="1"/>
  <c r="AB344" i="1"/>
  <c r="AB343" i="1" s="1"/>
  <c r="AB340" i="1"/>
  <c r="AB339" i="1" s="1"/>
  <c r="AB337" i="1"/>
  <c r="AB336" i="1" s="1"/>
  <c r="AB332" i="1"/>
  <c r="AB331" i="1" s="1"/>
  <c r="AB329" i="1"/>
  <c r="AB328" i="1" s="1"/>
  <c r="AB326" i="1"/>
  <c r="AB325" i="1" s="1"/>
  <c r="AB322" i="1"/>
  <c r="AB319" i="1"/>
  <c r="AB316" i="1"/>
  <c r="AB315" i="1" s="1"/>
  <c r="AB313" i="1"/>
  <c r="AB308" i="1"/>
  <c r="AB306" i="1"/>
  <c r="AB303" i="1"/>
  <c r="AB300" i="1"/>
  <c r="AB297" i="1"/>
  <c r="AB295" i="1"/>
  <c r="AB293" i="1"/>
  <c r="AB289" i="1"/>
  <c r="AB288" i="1" s="1"/>
  <c r="AB286" i="1"/>
  <c r="AB285" i="1" s="1"/>
  <c r="AB282" i="1"/>
  <c r="AB281" i="1" s="1"/>
  <c r="AB279" i="1"/>
  <c r="AB277" i="1"/>
  <c r="AB274" i="1"/>
  <c r="AB273" i="1" s="1"/>
  <c r="AB271" i="1"/>
  <c r="AB270" i="1" s="1"/>
  <c r="AB267" i="1"/>
  <c r="AB265" i="1"/>
  <c r="AB260" i="1"/>
  <c r="AB259" i="1" s="1"/>
  <c r="AB257" i="1"/>
  <c r="AB255" i="1"/>
  <c r="AB253" i="1"/>
  <c r="AB251" i="1"/>
  <c r="AB248" i="1"/>
  <c r="AB246" i="1"/>
  <c r="AB242" i="1"/>
  <c r="AB241" i="1" s="1"/>
  <c r="AB238" i="1"/>
  <c r="AB236" i="1"/>
  <c r="AB233" i="1"/>
  <c r="AB231" i="1"/>
  <c r="AB228" i="1"/>
  <c r="AB226" i="1"/>
  <c r="AB222" i="1"/>
  <c r="AB220" i="1"/>
  <c r="AB217" i="1"/>
  <c r="AB216" i="1" s="1"/>
  <c r="AB211" i="1"/>
  <c r="AB210" i="1" s="1"/>
  <c r="AB208" i="1"/>
  <c r="AB204" i="1"/>
  <c r="AB202" i="1"/>
  <c r="AB197" i="1"/>
  <c r="AB196" i="1" s="1"/>
  <c r="AB192" i="1"/>
  <c r="AB191" i="1" s="1"/>
  <c r="AB189" i="1"/>
  <c r="AB187" i="1"/>
  <c r="AB185" i="1"/>
  <c r="AB183" i="1"/>
  <c r="AB180" i="1"/>
  <c r="AB174" i="1"/>
  <c r="AB170" i="1"/>
  <c r="AB169" i="1" s="1"/>
  <c r="AB166" i="1"/>
  <c r="AB165" i="1" s="1"/>
  <c r="AB162" i="1"/>
  <c r="AB161" i="1" s="1"/>
  <c r="AB158" i="1"/>
  <c r="AB157" i="1" s="1"/>
  <c r="AB155" i="1"/>
  <c r="AB154" i="1" s="1"/>
  <c r="AB152" i="1"/>
  <c r="AB151" i="1" s="1"/>
  <c r="AB149" i="1"/>
  <c r="AB148" i="1" s="1"/>
  <c r="AB146" i="1"/>
  <c r="AB145" i="1" s="1"/>
  <c r="AB142" i="1"/>
  <c r="AB141" i="1" s="1"/>
  <c r="AB139" i="1"/>
  <c r="AB138" i="1" s="1"/>
  <c r="AB135" i="1"/>
  <c r="AB133" i="1"/>
  <c r="AB129" i="1"/>
  <c r="AB128" i="1" s="1"/>
  <c r="AB119" i="1"/>
  <c r="AB117" i="1"/>
  <c r="AB115" i="1"/>
  <c r="AB111" i="1"/>
  <c r="AB108" i="1"/>
  <c r="AB106" i="1"/>
  <c r="AB101" i="1"/>
  <c r="AB100" i="1" s="1"/>
  <c r="AB99" i="1" s="1"/>
  <c r="AB96" i="1"/>
  <c r="AB95" i="1" s="1"/>
  <c r="AB94" i="1" s="1"/>
  <c r="AB92" i="1"/>
  <c r="AB91" i="1" s="1"/>
  <c r="AB87" i="1"/>
  <c r="AB85" i="1"/>
  <c r="AB82" i="1"/>
  <c r="AB80" i="1"/>
  <c r="AB78" i="1"/>
  <c r="AB76" i="1"/>
  <c r="AB74" i="1"/>
  <c r="AB71" i="1"/>
  <c r="AB68" i="1"/>
  <c r="AB66" i="1"/>
  <c r="AB61" i="1"/>
  <c r="AB57" i="1"/>
  <c r="AB53" i="1"/>
  <c r="AB50" i="1"/>
  <c r="AB49" i="1" s="1"/>
  <c r="AB47" i="1"/>
  <c r="AB45" i="1"/>
  <c r="AB42" i="1"/>
  <c r="AB38" i="1"/>
  <c r="AB36" i="1"/>
  <c r="AB32" i="1"/>
  <c r="AB29" i="1"/>
  <c r="AL230" i="1" l="1"/>
  <c r="AL224" i="1" s="1"/>
  <c r="AF160" i="1"/>
  <c r="AL225" i="1"/>
  <c r="AB245" i="1"/>
  <c r="AL28" i="1"/>
  <c r="AF335" i="1"/>
  <c r="AB84" i="1"/>
  <c r="AB105" i="1"/>
  <c r="AB201" i="1"/>
  <c r="AB401" i="1"/>
  <c r="AB160" i="1"/>
  <c r="AF224" i="1"/>
  <c r="AF200" i="1" s="1"/>
  <c r="AB144" i="1"/>
  <c r="AB235" i="1"/>
  <c r="AB276" i="1"/>
  <c r="AB269" i="1" s="1"/>
  <c r="AB292" i="1"/>
  <c r="AL250" i="1"/>
  <c r="AB28" i="1"/>
  <c r="AB132" i="1"/>
  <c r="AB131" i="1" s="1"/>
  <c r="AB219" i="1"/>
  <c r="AB230" i="1"/>
  <c r="AL201" i="1"/>
  <c r="AL325" i="1"/>
  <c r="AL352" i="1"/>
  <c r="AL49" i="1"/>
  <c r="AL100" i="1"/>
  <c r="AL99" i="1" s="1"/>
  <c r="AL196" i="1"/>
  <c r="AL264" i="1"/>
  <c r="AL315" i="1"/>
  <c r="AL434" i="1"/>
  <c r="AL132" i="1"/>
  <c r="AL131" i="1" s="1"/>
  <c r="AL439" i="1"/>
  <c r="AL161" i="1"/>
  <c r="AL245" i="1"/>
  <c r="AL299" i="1"/>
  <c r="AM428" i="1"/>
  <c r="AL427" i="1"/>
  <c r="AM427" i="1" s="1"/>
  <c r="AB225" i="1"/>
  <c r="AB284" i="1"/>
  <c r="AL141" i="1"/>
  <c r="AL235" i="1"/>
  <c r="AL285" i="1"/>
  <c r="AL363" i="1"/>
  <c r="AB114" i="1"/>
  <c r="AB113" i="1" s="1"/>
  <c r="AL105" i="1"/>
  <c r="AL210" i="1"/>
  <c r="AL367" i="1"/>
  <c r="AL393" i="1"/>
  <c r="AF358" i="1"/>
  <c r="AF324" i="1"/>
  <c r="AF131" i="1"/>
  <c r="AB52" i="1"/>
  <c r="AB264" i="1"/>
  <c r="AB324" i="1"/>
  <c r="AB372" i="1"/>
  <c r="AB179" i="1"/>
  <c r="AB178" i="1" s="1"/>
  <c r="AB250" i="1"/>
  <c r="AB240" i="1" s="1"/>
  <c r="AB439" i="1"/>
  <c r="AL128" i="1"/>
  <c r="AL154" i="1"/>
  <c r="AL191" i="1"/>
  <c r="AL216" i="1"/>
  <c r="AL312" i="1"/>
  <c r="AL331" i="1"/>
  <c r="AL359" i="1"/>
  <c r="AL423" i="1"/>
  <c r="AF240" i="1"/>
  <c r="AB137" i="1"/>
  <c r="AB299" i="1"/>
  <c r="AB335" i="1"/>
  <c r="AB430" i="1"/>
  <c r="AL95" i="1"/>
  <c r="AL94" i="1" s="1"/>
  <c r="AL110" i="1"/>
  <c r="AL169" i="1"/>
  <c r="AL292" i="1"/>
  <c r="AL336" i="1"/>
  <c r="AL346" i="1"/>
  <c r="AL401" i="1"/>
  <c r="AL416" i="1"/>
  <c r="AF113" i="1"/>
  <c r="AF99" i="1"/>
  <c r="AF311" i="1"/>
  <c r="AF104" i="1"/>
  <c r="AF178" i="1"/>
  <c r="AF144" i="1"/>
  <c r="AF430" i="1"/>
  <c r="AF137" i="1"/>
  <c r="AF94" i="1"/>
  <c r="AF291" i="1"/>
  <c r="AF366" i="1"/>
  <c r="AF269" i="1"/>
  <c r="AF362" i="1"/>
  <c r="AL318" i="1"/>
  <c r="AB318" i="1"/>
  <c r="AB312" i="1"/>
  <c r="AB321" i="1"/>
  <c r="AB351" i="1"/>
  <c r="AB90" i="1"/>
  <c r="AB110" i="1"/>
  <c r="AB363" i="1"/>
  <c r="AL358" i="1"/>
  <c r="AL422" i="1"/>
  <c r="AL52" i="1"/>
  <c r="AL84" i="1"/>
  <c r="AL91" i="1"/>
  <c r="AL138" i="1"/>
  <c r="AL145" i="1"/>
  <c r="AL157" i="1"/>
  <c r="AL219" i="1"/>
  <c r="AL241" i="1"/>
  <c r="AL259" i="1"/>
  <c r="AL281" i="1"/>
  <c r="AL288" i="1"/>
  <c r="AL321" i="1"/>
  <c r="AL328" i="1"/>
  <c r="AL343" i="1"/>
  <c r="AL355" i="1"/>
  <c r="AL372" i="1"/>
  <c r="AL398" i="1"/>
  <c r="AL430" i="1"/>
  <c r="AL179" i="1"/>
  <c r="AE120" i="1"/>
  <c r="AM120" i="1" s="1"/>
  <c r="AE119" i="1"/>
  <c r="AM119" i="1" s="1"/>
  <c r="AE118" i="1"/>
  <c r="AM118" i="1" s="1"/>
  <c r="AE117" i="1"/>
  <c r="AM117" i="1" s="1"/>
  <c r="AB366" i="1" l="1"/>
  <c r="AL104" i="1"/>
  <c r="AL160" i="1"/>
  <c r="AB224" i="1"/>
  <c r="AB200" i="1" s="1"/>
  <c r="AL335" i="1"/>
  <c r="AB291" i="1"/>
  <c r="AL113" i="1"/>
  <c r="AL291" i="1"/>
  <c r="AL200" i="1"/>
  <c r="AL362" i="1"/>
  <c r="AB27" i="1"/>
  <c r="AF89" i="1"/>
  <c r="AB311" i="1"/>
  <c r="AB362" i="1"/>
  <c r="AB350" i="1"/>
  <c r="AB104" i="1"/>
  <c r="AB89" i="1"/>
  <c r="AL178" i="1"/>
  <c r="AL240" i="1"/>
  <c r="AL27" i="1"/>
  <c r="AL284" i="1"/>
  <c r="AL144" i="1"/>
  <c r="AL90" i="1"/>
  <c r="AL351" i="1"/>
  <c r="AL269" i="1"/>
  <c r="AL137" i="1"/>
  <c r="AL324" i="1"/>
  <c r="AL366" i="1"/>
  <c r="AL311" i="1"/>
  <c r="AD448" i="1"/>
  <c r="AD446" i="1"/>
  <c r="AD440" i="1"/>
  <c r="AD435" i="1"/>
  <c r="AD434" i="1" s="1"/>
  <c r="AD432" i="1"/>
  <c r="AD431" i="1" s="1"/>
  <c r="AD428" i="1"/>
  <c r="AD427" i="1" s="1"/>
  <c r="AD424" i="1"/>
  <c r="AD423" i="1" s="1"/>
  <c r="AD422" i="1" s="1"/>
  <c r="AD420" i="1"/>
  <c r="AD419" i="1" s="1"/>
  <c r="AD417" i="1"/>
  <c r="AD416" i="1" s="1"/>
  <c r="AD414" i="1"/>
  <c r="AD410" i="1"/>
  <c r="AD406" i="1"/>
  <c r="AD402" i="1"/>
  <c r="AD399" i="1"/>
  <c r="AD398" i="1" s="1"/>
  <c r="AD394" i="1"/>
  <c r="AD393" i="1" s="1"/>
  <c r="AD390" i="1"/>
  <c r="AD387" i="1"/>
  <c r="AD384" i="1"/>
  <c r="AD381" i="1"/>
  <c r="AD378" i="1"/>
  <c r="AD375" i="1"/>
  <c r="AD373" i="1"/>
  <c r="AD368" i="1"/>
  <c r="AD367" i="1" s="1"/>
  <c r="AD364" i="1"/>
  <c r="AD363" i="1" s="1"/>
  <c r="AD362" i="1" s="1"/>
  <c r="AD360" i="1"/>
  <c r="AD359" i="1" s="1"/>
  <c r="AD358" i="1" s="1"/>
  <c r="AD356" i="1"/>
  <c r="AD355" i="1" s="1"/>
  <c r="AD353" i="1"/>
  <c r="AD352" i="1" s="1"/>
  <c r="AD347" i="1"/>
  <c r="AD346" i="1" s="1"/>
  <c r="AD344" i="1"/>
  <c r="AD343" i="1" s="1"/>
  <c r="AD340" i="1"/>
  <c r="AD339" i="1" s="1"/>
  <c r="AD337" i="1"/>
  <c r="AD336" i="1" s="1"/>
  <c r="AD332" i="1"/>
  <c r="AD331" i="1" s="1"/>
  <c r="AD329" i="1"/>
  <c r="AD328" i="1" s="1"/>
  <c r="AD326" i="1"/>
  <c r="AD325" i="1" s="1"/>
  <c r="AD322" i="1"/>
  <c r="AD321" i="1" s="1"/>
  <c r="AD319" i="1"/>
  <c r="AD318" i="1" s="1"/>
  <c r="AD316" i="1"/>
  <c r="AD315" i="1" s="1"/>
  <c r="AD313" i="1"/>
  <c r="AD312" i="1" s="1"/>
  <c r="AD308" i="1"/>
  <c r="AD306" i="1"/>
  <c r="AD303" i="1"/>
  <c r="AD300" i="1"/>
  <c r="AD297" i="1"/>
  <c r="AD295" i="1"/>
  <c r="AD293" i="1"/>
  <c r="AD289" i="1"/>
  <c r="AD288" i="1" s="1"/>
  <c r="AD286" i="1"/>
  <c r="AD285" i="1" s="1"/>
  <c r="AD282" i="1"/>
  <c r="AD281" i="1" s="1"/>
  <c r="AD274" i="1"/>
  <c r="AD273" i="1" s="1"/>
  <c r="AD271" i="1"/>
  <c r="AD270" i="1" s="1"/>
  <c r="AD267" i="1"/>
  <c r="AD265" i="1"/>
  <c r="AD260" i="1"/>
  <c r="AD259" i="1" s="1"/>
  <c r="AD257" i="1"/>
  <c r="AD255" i="1"/>
  <c r="AD253" i="1"/>
  <c r="AD251" i="1"/>
  <c r="AD248" i="1"/>
  <c r="AD246" i="1"/>
  <c r="AD242" i="1"/>
  <c r="AD241" i="1" s="1"/>
  <c r="AD238" i="1"/>
  <c r="AD236" i="1"/>
  <c r="AD233" i="1"/>
  <c r="AD231" i="1"/>
  <c r="AD228" i="1"/>
  <c r="AD226" i="1"/>
  <c r="AD222" i="1"/>
  <c r="AD220" i="1"/>
  <c r="AD217" i="1"/>
  <c r="AD216" i="1" s="1"/>
  <c r="AD211" i="1"/>
  <c r="AD210" i="1" s="1"/>
  <c r="AD208" i="1"/>
  <c r="AD204" i="1"/>
  <c r="AD202" i="1"/>
  <c r="AD197" i="1"/>
  <c r="AD196" i="1" s="1"/>
  <c r="AD192" i="1"/>
  <c r="AD191" i="1" s="1"/>
  <c r="AD189" i="1"/>
  <c r="AD187" i="1"/>
  <c r="AD185" i="1"/>
  <c r="AD183" i="1"/>
  <c r="AD180" i="1"/>
  <c r="AD179" i="1" s="1"/>
  <c r="AD174" i="1"/>
  <c r="AD170" i="1"/>
  <c r="AD166" i="1"/>
  <c r="AD165" i="1" s="1"/>
  <c r="AD162" i="1"/>
  <c r="AD161" i="1" s="1"/>
  <c r="AD158" i="1"/>
  <c r="AD157" i="1" s="1"/>
  <c r="AD155" i="1"/>
  <c r="AD154" i="1" s="1"/>
  <c r="AD152" i="1"/>
  <c r="AD151" i="1" s="1"/>
  <c r="AD149" i="1"/>
  <c r="AD148" i="1" s="1"/>
  <c r="AD146" i="1"/>
  <c r="AD145" i="1" s="1"/>
  <c r="AD142" i="1"/>
  <c r="AD141" i="1" s="1"/>
  <c r="AD139" i="1"/>
  <c r="AD138" i="1" s="1"/>
  <c r="AD135" i="1"/>
  <c r="AD132" i="1" s="1"/>
  <c r="AD131" i="1" s="1"/>
  <c r="AD133" i="1"/>
  <c r="AD129" i="1"/>
  <c r="AD128" i="1" s="1"/>
  <c r="AD115" i="1"/>
  <c r="AD114" i="1" s="1"/>
  <c r="AD111" i="1"/>
  <c r="AD110" i="1" s="1"/>
  <c r="AD108" i="1"/>
  <c r="AD106" i="1"/>
  <c r="AD101" i="1"/>
  <c r="AD100" i="1" s="1"/>
  <c r="AD99" i="1" s="1"/>
  <c r="AD96" i="1"/>
  <c r="AD95" i="1" s="1"/>
  <c r="AD94" i="1" s="1"/>
  <c r="AD92" i="1"/>
  <c r="AD91" i="1" s="1"/>
  <c r="AD90" i="1" s="1"/>
  <c r="AD87" i="1"/>
  <c r="AD85" i="1"/>
  <c r="AD82" i="1"/>
  <c r="AD80" i="1"/>
  <c r="AD78" i="1"/>
  <c r="AD76" i="1"/>
  <c r="AD74" i="1"/>
  <c r="AD71" i="1"/>
  <c r="AD68" i="1"/>
  <c r="AD66" i="1"/>
  <c r="AD61" i="1"/>
  <c r="AD57" i="1"/>
  <c r="AD53" i="1"/>
  <c r="AD50" i="1"/>
  <c r="AD49" i="1" s="1"/>
  <c r="AD47" i="1"/>
  <c r="AD45" i="1"/>
  <c r="AD42" i="1"/>
  <c r="AD38" i="1"/>
  <c r="AD36" i="1"/>
  <c r="AD32" i="1"/>
  <c r="AD29" i="1"/>
  <c r="S448" i="1"/>
  <c r="S446" i="1"/>
  <c r="S440" i="1"/>
  <c r="S435" i="1"/>
  <c r="S434" i="1" s="1"/>
  <c r="S432" i="1"/>
  <c r="S431" i="1" s="1"/>
  <c r="S428" i="1"/>
  <c r="S427" i="1" s="1"/>
  <c r="S424" i="1"/>
  <c r="S423" i="1" s="1"/>
  <c r="S422" i="1" s="1"/>
  <c r="S420" i="1"/>
  <c r="S419" i="1" s="1"/>
  <c r="S417" i="1"/>
  <c r="S416" i="1" s="1"/>
  <c r="S414" i="1"/>
  <c r="S410" i="1"/>
  <c r="S406" i="1"/>
  <c r="S402" i="1"/>
  <c r="S399" i="1"/>
  <c r="S398" i="1" s="1"/>
  <c r="S394" i="1"/>
  <c r="S393" i="1" s="1"/>
  <c r="S390" i="1"/>
  <c r="S387" i="1"/>
  <c r="S384" i="1"/>
  <c r="S381" i="1"/>
  <c r="S378" i="1"/>
  <c r="S375" i="1"/>
  <c r="S373" i="1"/>
  <c r="S368" i="1"/>
  <c r="S367" i="1" s="1"/>
  <c r="S364" i="1"/>
  <c r="S363" i="1" s="1"/>
  <c r="S362" i="1" s="1"/>
  <c r="S360" i="1"/>
  <c r="S359" i="1" s="1"/>
  <c r="S358" i="1" s="1"/>
  <c r="S356" i="1"/>
  <c r="S355" i="1" s="1"/>
  <c r="S353" i="1"/>
  <c r="S352" i="1" s="1"/>
  <c r="S347" i="1"/>
  <c r="S346" i="1" s="1"/>
  <c r="S344" i="1"/>
  <c r="S343" i="1" s="1"/>
  <c r="S340" i="1"/>
  <c r="S339" i="1" s="1"/>
  <c r="S337" i="1"/>
  <c r="S336" i="1" s="1"/>
  <c r="S332" i="1"/>
  <c r="S331" i="1" s="1"/>
  <c r="S329" i="1"/>
  <c r="S328" i="1" s="1"/>
  <c r="S326" i="1"/>
  <c r="S325" i="1" s="1"/>
  <c r="S322" i="1"/>
  <c r="S321" i="1" s="1"/>
  <c r="S319" i="1"/>
  <c r="S318" i="1" s="1"/>
  <c r="S316" i="1"/>
  <c r="S315" i="1" s="1"/>
  <c r="S313" i="1"/>
  <c r="S312" i="1" s="1"/>
  <c r="S308" i="1"/>
  <c r="S306" i="1"/>
  <c r="S303" i="1"/>
  <c r="S300" i="1"/>
  <c r="S297" i="1"/>
  <c r="S295" i="1"/>
  <c r="S293" i="1"/>
  <c r="S289" i="1"/>
  <c r="S288" i="1" s="1"/>
  <c r="S286" i="1"/>
  <c r="S285" i="1" s="1"/>
  <c r="S282" i="1"/>
  <c r="S281" i="1" s="1"/>
  <c r="S279" i="1"/>
  <c r="S277" i="1"/>
  <c r="S274" i="1"/>
  <c r="S273" i="1" s="1"/>
  <c r="S271" i="1"/>
  <c r="S270" i="1" s="1"/>
  <c r="S267" i="1"/>
  <c r="S265" i="1"/>
  <c r="S260" i="1"/>
  <c r="S259" i="1" s="1"/>
  <c r="S257" i="1"/>
  <c r="S255" i="1"/>
  <c r="S253" i="1"/>
  <c r="S251" i="1"/>
  <c r="S248" i="1"/>
  <c r="S246" i="1"/>
  <c r="S242" i="1"/>
  <c r="S241" i="1" s="1"/>
  <c r="S238" i="1"/>
  <c r="S236" i="1"/>
  <c r="S233" i="1"/>
  <c r="S231" i="1"/>
  <c r="S228" i="1"/>
  <c r="S226" i="1"/>
  <c r="S222" i="1"/>
  <c r="S220" i="1"/>
  <c r="S217" i="1"/>
  <c r="S216" i="1" s="1"/>
  <c r="S211" i="1"/>
  <c r="S210" i="1" s="1"/>
  <c r="S208" i="1"/>
  <c r="S204" i="1"/>
  <c r="S202" i="1"/>
  <c r="S197" i="1"/>
  <c r="S196" i="1" s="1"/>
  <c r="S192" i="1"/>
  <c r="S191" i="1" s="1"/>
  <c r="S189" i="1"/>
  <c r="S187" i="1"/>
  <c r="S185" i="1"/>
  <c r="S183" i="1"/>
  <c r="S180" i="1"/>
  <c r="S174" i="1"/>
  <c r="S170" i="1"/>
  <c r="S166" i="1"/>
  <c r="S165" i="1" s="1"/>
  <c r="S162" i="1"/>
  <c r="S161" i="1" s="1"/>
  <c r="S158" i="1"/>
  <c r="S157" i="1" s="1"/>
  <c r="S155" i="1"/>
  <c r="S154" i="1" s="1"/>
  <c r="S152" i="1"/>
  <c r="S151" i="1" s="1"/>
  <c r="S149" i="1"/>
  <c r="S148" i="1" s="1"/>
  <c r="S146" i="1"/>
  <c r="S145" i="1" s="1"/>
  <c r="S142" i="1"/>
  <c r="S141" i="1" s="1"/>
  <c r="S139" i="1"/>
  <c r="S138" i="1" s="1"/>
  <c r="S135" i="1"/>
  <c r="S133" i="1"/>
  <c r="S129" i="1"/>
  <c r="S128" i="1" s="1"/>
  <c r="S119" i="1"/>
  <c r="S117" i="1"/>
  <c r="S115" i="1"/>
  <c r="S111" i="1"/>
  <c r="S110" i="1" s="1"/>
  <c r="S108" i="1"/>
  <c r="S106" i="1"/>
  <c r="S101" i="1"/>
  <c r="S100" i="1" s="1"/>
  <c r="S99" i="1" s="1"/>
  <c r="S96" i="1"/>
  <c r="S95" i="1" s="1"/>
  <c r="S94" i="1" s="1"/>
  <c r="S92" i="1"/>
  <c r="S91" i="1" s="1"/>
  <c r="S90" i="1" s="1"/>
  <c r="S87" i="1"/>
  <c r="S85" i="1"/>
  <c r="S82" i="1"/>
  <c r="S80" i="1"/>
  <c r="S78" i="1"/>
  <c r="S76" i="1"/>
  <c r="S74" i="1"/>
  <c r="S71" i="1"/>
  <c r="S68" i="1"/>
  <c r="S66" i="1"/>
  <c r="S61" i="1"/>
  <c r="S57" i="1"/>
  <c r="S53" i="1"/>
  <c r="S50" i="1"/>
  <c r="S49" i="1" s="1"/>
  <c r="S47" i="1"/>
  <c r="S45" i="1"/>
  <c r="S42" i="1"/>
  <c r="S38" i="1"/>
  <c r="S36" i="1"/>
  <c r="S32" i="1"/>
  <c r="S29" i="1"/>
  <c r="S169" i="1" l="1"/>
  <c r="S225" i="1"/>
  <c r="AD105" i="1"/>
  <c r="AD201" i="1"/>
  <c r="S137" i="1"/>
  <c r="S201" i="1"/>
  <c r="S245" i="1"/>
  <c r="AD219" i="1"/>
  <c r="AD230" i="1"/>
  <c r="AD401" i="1"/>
  <c r="S292" i="1"/>
  <c r="AD28" i="1"/>
  <c r="AD52" i="1"/>
  <c r="AD137" i="1"/>
  <c r="S105" i="1"/>
  <c r="S132" i="1"/>
  <c r="S131" i="1" s="1"/>
  <c r="S250" i="1"/>
  <c r="AD169" i="1"/>
  <c r="AD160" i="1" s="1"/>
  <c r="S230" i="1"/>
  <c r="S264" i="1"/>
  <c r="S240" i="1" s="1"/>
  <c r="S276" i="1"/>
  <c r="S372" i="1"/>
  <c r="AD235" i="1"/>
  <c r="AD372" i="1"/>
  <c r="AD439" i="1"/>
  <c r="AD284" i="1"/>
  <c r="S52" i="1"/>
  <c r="S439" i="1"/>
  <c r="S28" i="1"/>
  <c r="AD250" i="1"/>
  <c r="AB451" i="1"/>
  <c r="AF451" i="1"/>
  <c r="S351" i="1"/>
  <c r="S350" i="1" s="1"/>
  <c r="AL350" i="1"/>
  <c r="AL89" i="1"/>
  <c r="S144" i="1"/>
  <c r="S219" i="1"/>
  <c r="S269" i="1"/>
  <c r="S311" i="1"/>
  <c r="S284" i="1"/>
  <c r="S401" i="1"/>
  <c r="S324" i="1"/>
  <c r="AD324" i="1"/>
  <c r="S335" i="1"/>
  <c r="AD89" i="1"/>
  <c r="S104" i="1"/>
  <c r="S160" i="1"/>
  <c r="AD104" i="1"/>
  <c r="S84" i="1"/>
  <c r="S235" i="1"/>
  <c r="S224" i="1" s="1"/>
  <c r="S430" i="1"/>
  <c r="AD84" i="1"/>
  <c r="AD144" i="1"/>
  <c r="AD225" i="1"/>
  <c r="AD245" i="1"/>
  <c r="AD264" i="1"/>
  <c r="AD299" i="1"/>
  <c r="S299" i="1"/>
  <c r="AD292" i="1"/>
  <c r="AD178" i="1"/>
  <c r="AD113" i="1"/>
  <c r="AD224" i="1"/>
  <c r="AD269" i="1"/>
  <c r="AD311" i="1"/>
  <c r="AD335" i="1"/>
  <c r="AD351" i="1"/>
  <c r="AD350" i="1" s="1"/>
  <c r="AD430" i="1"/>
  <c r="S114" i="1"/>
  <c r="S113" i="1" s="1"/>
  <c r="S179" i="1"/>
  <c r="S178" i="1" s="1"/>
  <c r="S89" i="1"/>
  <c r="Q117" i="1"/>
  <c r="R117" i="1" s="1"/>
  <c r="T117" i="1" s="1"/>
  <c r="AC117" i="1" s="1"/>
  <c r="AG117" i="1" s="1"/>
  <c r="AI117" i="1" s="1"/>
  <c r="AK117" i="1" s="1"/>
  <c r="Q119" i="1"/>
  <c r="R119" i="1" s="1"/>
  <c r="T119" i="1" s="1"/>
  <c r="AC119" i="1" s="1"/>
  <c r="AG119" i="1" s="1"/>
  <c r="AI119" i="1" s="1"/>
  <c r="AK119" i="1" s="1"/>
  <c r="R118" i="1"/>
  <c r="T118" i="1" s="1"/>
  <c r="AC118" i="1" s="1"/>
  <c r="AG118" i="1" s="1"/>
  <c r="AI118" i="1" s="1"/>
  <c r="AK118" i="1" s="1"/>
  <c r="R120" i="1"/>
  <c r="T120" i="1" s="1"/>
  <c r="AC120" i="1" s="1"/>
  <c r="AG120" i="1" s="1"/>
  <c r="AI120" i="1" s="1"/>
  <c r="AK120" i="1" s="1"/>
  <c r="AD366" i="1" l="1"/>
  <c r="S366" i="1"/>
  <c r="AD200" i="1"/>
  <c r="S27" i="1"/>
  <c r="AD27" i="1"/>
  <c r="AD240" i="1"/>
  <c r="S200" i="1"/>
  <c r="AL451" i="1"/>
  <c r="AM451" i="1" s="1"/>
  <c r="S291" i="1"/>
  <c r="AD291" i="1"/>
  <c r="AA276" i="1"/>
  <c r="AE276" i="1" s="1"/>
  <c r="AM276" i="1" s="1"/>
  <c r="AA277" i="1"/>
  <c r="AE277" i="1" s="1"/>
  <c r="AM277" i="1" s="1"/>
  <c r="AA278" i="1"/>
  <c r="AE278" i="1" s="1"/>
  <c r="AM278" i="1" s="1"/>
  <c r="AA279" i="1"/>
  <c r="AE279" i="1" s="1"/>
  <c r="AM279" i="1" s="1"/>
  <c r="AA280" i="1"/>
  <c r="AE280" i="1" s="1"/>
  <c r="AM280" i="1" s="1"/>
  <c r="Z448" i="1"/>
  <c r="Z446" i="1"/>
  <c r="Z440" i="1"/>
  <c r="Z435" i="1"/>
  <c r="Z434" i="1" s="1"/>
  <c r="Z432" i="1"/>
  <c r="Z428" i="1"/>
  <c r="Z427" i="1" s="1"/>
  <c r="Z424" i="1"/>
  <c r="Z423" i="1" s="1"/>
  <c r="Z422" i="1" s="1"/>
  <c r="Z420" i="1"/>
  <c r="Z417" i="1"/>
  <c r="Z414" i="1"/>
  <c r="Z410" i="1"/>
  <c r="Z406" i="1"/>
  <c r="Z402" i="1"/>
  <c r="Z399" i="1"/>
  <c r="Z394" i="1"/>
  <c r="Z390" i="1"/>
  <c r="Z387" i="1"/>
  <c r="Z384" i="1"/>
  <c r="Z381" i="1"/>
  <c r="Z378" i="1"/>
  <c r="Z375" i="1"/>
  <c r="Z373" i="1"/>
  <c r="Z368" i="1"/>
  <c r="Z367" i="1" s="1"/>
  <c r="Z364" i="1"/>
  <c r="Z363" i="1" s="1"/>
  <c r="Z362" i="1" s="1"/>
  <c r="Z360" i="1"/>
  <c r="Z356" i="1"/>
  <c r="Z355" i="1" s="1"/>
  <c r="Z353" i="1"/>
  <c r="Z347" i="1"/>
  <c r="Z344" i="1"/>
  <c r="Z340" i="1"/>
  <c r="Z337" i="1"/>
  <c r="Z336" i="1" s="1"/>
  <c r="Z332" i="1"/>
  <c r="Z331" i="1" s="1"/>
  <c r="Z329" i="1"/>
  <c r="Z328" i="1" s="1"/>
  <c r="Z326" i="1"/>
  <c r="Z322" i="1"/>
  <c r="Z319" i="1"/>
  <c r="Z316" i="1"/>
  <c r="Z313" i="1"/>
  <c r="Z308" i="1"/>
  <c r="Z306" i="1"/>
  <c r="Z303" i="1"/>
  <c r="Z300" i="1"/>
  <c r="Z297" i="1"/>
  <c r="Z295" i="1"/>
  <c r="Z293" i="1"/>
  <c r="Z289" i="1"/>
  <c r="Z288" i="1" s="1"/>
  <c r="Z286" i="1"/>
  <c r="Z282" i="1"/>
  <c r="Z274" i="1"/>
  <c r="Z271" i="1"/>
  <c r="Z267" i="1"/>
  <c r="Z265" i="1"/>
  <c r="Z260" i="1"/>
  <c r="Z259" i="1" s="1"/>
  <c r="Z257" i="1"/>
  <c r="Z255" i="1"/>
  <c r="Z253" i="1"/>
  <c r="Z251" i="1"/>
  <c r="Z248" i="1"/>
  <c r="Z246" i="1"/>
  <c r="Z242" i="1"/>
  <c r="Z241" i="1" s="1"/>
  <c r="Z238" i="1"/>
  <c r="Z236" i="1"/>
  <c r="Z233" i="1"/>
  <c r="Z231" i="1"/>
  <c r="Z228" i="1"/>
  <c r="Z226" i="1"/>
  <c r="Z222" i="1"/>
  <c r="Z220" i="1"/>
  <c r="Z217" i="1"/>
  <c r="Z216" i="1" s="1"/>
  <c r="Z211" i="1"/>
  <c r="Z210" i="1" s="1"/>
  <c r="Z208" i="1"/>
  <c r="Z204" i="1"/>
  <c r="Z202" i="1"/>
  <c r="Z197" i="1"/>
  <c r="Z192" i="1"/>
  <c r="Z189" i="1"/>
  <c r="Z187" i="1"/>
  <c r="Z185" i="1"/>
  <c r="Z183" i="1"/>
  <c r="Z180" i="1"/>
  <c r="Z174" i="1"/>
  <c r="Z170" i="1"/>
  <c r="Z166" i="1"/>
  <c r="Z165" i="1" s="1"/>
  <c r="Z162" i="1"/>
  <c r="Z161" i="1" s="1"/>
  <c r="Z158" i="1"/>
  <c r="Z157" i="1" s="1"/>
  <c r="Z155" i="1"/>
  <c r="Z154" i="1" s="1"/>
  <c r="Z152" i="1"/>
  <c r="Z149" i="1"/>
  <c r="Z148" i="1" s="1"/>
  <c r="Z146" i="1"/>
  <c r="Z145" i="1" s="1"/>
  <c r="Z142" i="1"/>
  <c r="Z141" i="1" s="1"/>
  <c r="Z139" i="1"/>
  <c r="Z138" i="1" s="1"/>
  <c r="Z135" i="1"/>
  <c r="Z133" i="1"/>
  <c r="Z129" i="1"/>
  <c r="Z128" i="1" s="1"/>
  <c r="Z115" i="1"/>
  <c r="Z114" i="1" s="1"/>
  <c r="Z111" i="1"/>
  <c r="Z110" i="1" s="1"/>
  <c r="Z108" i="1"/>
  <c r="Z106" i="1"/>
  <c r="Z101" i="1"/>
  <c r="Z100" i="1" s="1"/>
  <c r="Z99" i="1" s="1"/>
  <c r="Z96" i="1"/>
  <c r="Z95" i="1" s="1"/>
  <c r="Z94" i="1" s="1"/>
  <c r="Z92" i="1"/>
  <c r="Z91" i="1" s="1"/>
  <c r="Z87" i="1"/>
  <c r="Z85" i="1"/>
  <c r="Z82" i="1"/>
  <c r="Z80" i="1"/>
  <c r="Z78" i="1"/>
  <c r="Z76" i="1"/>
  <c r="Z74" i="1"/>
  <c r="Z71" i="1"/>
  <c r="Z68" i="1"/>
  <c r="Z66" i="1"/>
  <c r="Z61" i="1"/>
  <c r="Z57" i="1"/>
  <c r="Z53" i="1"/>
  <c r="Z50" i="1"/>
  <c r="Z49" i="1" s="1"/>
  <c r="Z47" i="1"/>
  <c r="Z45" i="1"/>
  <c r="Z42" i="1"/>
  <c r="Z38" i="1"/>
  <c r="Z36" i="1"/>
  <c r="Z32" i="1"/>
  <c r="Z29" i="1"/>
  <c r="Q448" i="1"/>
  <c r="Q446" i="1"/>
  <c r="Q440" i="1"/>
  <c r="Q435" i="1"/>
  <c r="Q434" i="1" s="1"/>
  <c r="Q432" i="1"/>
  <c r="Q428" i="1"/>
  <c r="Q427" i="1" s="1"/>
  <c r="Q424" i="1"/>
  <c r="Q423" i="1" s="1"/>
  <c r="Q422" i="1" s="1"/>
  <c r="Q420" i="1"/>
  <c r="Q417" i="1"/>
  <c r="Q416" i="1" s="1"/>
  <c r="Q414" i="1"/>
  <c r="Q410" i="1"/>
  <c r="Q406" i="1"/>
  <c r="Q402" i="1"/>
  <c r="Q399" i="1"/>
  <c r="Q398" i="1" s="1"/>
  <c r="Q394" i="1"/>
  <c r="Q393" i="1" s="1"/>
  <c r="Q390" i="1"/>
  <c r="Q387" i="1"/>
  <c r="Q384" i="1"/>
  <c r="Q381" i="1"/>
  <c r="Q378" i="1"/>
  <c r="Q375" i="1"/>
  <c r="Q373" i="1"/>
  <c r="Q368" i="1"/>
  <c r="Q367" i="1" s="1"/>
  <c r="Q364" i="1"/>
  <c r="Q363" i="1" s="1"/>
  <c r="Q360" i="1"/>
  <c r="Q356" i="1"/>
  <c r="Q353" i="1"/>
  <c r="Q347" i="1"/>
  <c r="Q346" i="1" s="1"/>
  <c r="Q344" i="1"/>
  <c r="Q343" i="1" s="1"/>
  <c r="Q340" i="1"/>
  <c r="Q339" i="1" s="1"/>
  <c r="Q337" i="1"/>
  <c r="Q336" i="1" s="1"/>
  <c r="Q332" i="1"/>
  <c r="Q329" i="1"/>
  <c r="Q328" i="1" s="1"/>
  <c r="Q326" i="1"/>
  <c r="Q322" i="1"/>
  <c r="Q321" i="1" s="1"/>
  <c r="Q319" i="1"/>
  <c r="Q316" i="1"/>
  <c r="Q315" i="1" s="1"/>
  <c r="Q313" i="1"/>
  <c r="Q312" i="1" s="1"/>
  <c r="Q308" i="1"/>
  <c r="Q306" i="1"/>
  <c r="Q303" i="1"/>
  <c r="Q300" i="1"/>
  <c r="Q297" i="1"/>
  <c r="Q295" i="1"/>
  <c r="Q293" i="1"/>
  <c r="Q289" i="1"/>
  <c r="Q288" i="1" s="1"/>
  <c r="Q286" i="1"/>
  <c r="Q282" i="1"/>
  <c r="Q281" i="1" s="1"/>
  <c r="Q279" i="1"/>
  <c r="Q277" i="1"/>
  <c r="Q274" i="1"/>
  <c r="Q271" i="1"/>
  <c r="Q270" i="1" s="1"/>
  <c r="Q267" i="1"/>
  <c r="Q265" i="1"/>
  <c r="Q260" i="1"/>
  <c r="Q259" i="1" s="1"/>
  <c r="Q257" i="1"/>
  <c r="Q255" i="1"/>
  <c r="Q253" i="1"/>
  <c r="Q251" i="1"/>
  <c r="Q248" i="1"/>
  <c r="Q246" i="1"/>
  <c r="Q242" i="1"/>
  <c r="Q241" i="1" s="1"/>
  <c r="Q238" i="1"/>
  <c r="Q236" i="1"/>
  <c r="Q233" i="1"/>
  <c r="Q231" i="1"/>
  <c r="Q228" i="1"/>
  <c r="Q226" i="1"/>
  <c r="Q222" i="1"/>
  <c r="Q220" i="1"/>
  <c r="Q217" i="1"/>
  <c r="Q216" i="1" s="1"/>
  <c r="Q211" i="1"/>
  <c r="Q210" i="1" s="1"/>
  <c r="Q208" i="1"/>
  <c r="Q204" i="1"/>
  <c r="Q202" i="1"/>
  <c r="Q197" i="1"/>
  <c r="Q192" i="1"/>
  <c r="Q191" i="1" s="1"/>
  <c r="Q189" i="1"/>
  <c r="Q187" i="1"/>
  <c r="Q185" i="1"/>
  <c r="Q183" i="1"/>
  <c r="Q180" i="1"/>
  <c r="Q174" i="1"/>
  <c r="Q170" i="1"/>
  <c r="Q166" i="1"/>
  <c r="Q165" i="1" s="1"/>
  <c r="Q162" i="1"/>
  <c r="Q161" i="1" s="1"/>
  <c r="Q158" i="1"/>
  <c r="Q157" i="1" s="1"/>
  <c r="Q155" i="1"/>
  <c r="Q154" i="1" s="1"/>
  <c r="Q152" i="1"/>
  <c r="Q149" i="1"/>
  <c r="Q148" i="1" s="1"/>
  <c r="Q146" i="1"/>
  <c r="Q145" i="1" s="1"/>
  <c r="Q142" i="1"/>
  <c r="Q141" i="1" s="1"/>
  <c r="Q139" i="1"/>
  <c r="Q138" i="1" s="1"/>
  <c r="Q135" i="1"/>
  <c r="Q133" i="1"/>
  <c r="Q129" i="1"/>
  <c r="Q128" i="1" s="1"/>
  <c r="Q115" i="1"/>
  <c r="Q114" i="1" s="1"/>
  <c r="Q111" i="1"/>
  <c r="Q110" i="1" s="1"/>
  <c r="Q108" i="1"/>
  <c r="Q106" i="1"/>
  <c r="Q101" i="1"/>
  <c r="Q100" i="1" s="1"/>
  <c r="Q96" i="1"/>
  <c r="Q95" i="1" s="1"/>
  <c r="Q94" i="1" s="1"/>
  <c r="Q92" i="1"/>
  <c r="Q87" i="1"/>
  <c r="Q85" i="1"/>
  <c r="Q82" i="1"/>
  <c r="Q80" i="1"/>
  <c r="Q78" i="1"/>
  <c r="Q76" i="1"/>
  <c r="Q74" i="1"/>
  <c r="Q71" i="1"/>
  <c r="Q68" i="1"/>
  <c r="Q66" i="1"/>
  <c r="Q61" i="1"/>
  <c r="Q57" i="1"/>
  <c r="Q53" i="1"/>
  <c r="Q50" i="1"/>
  <c r="Q49" i="1" s="1"/>
  <c r="Q47" i="1"/>
  <c r="Q45" i="1"/>
  <c r="Q42" i="1"/>
  <c r="Q38" i="1"/>
  <c r="Q36" i="1"/>
  <c r="Q32" i="1"/>
  <c r="Q29" i="1"/>
  <c r="AD451" i="1" l="1"/>
  <c r="S451" i="1"/>
  <c r="Q84" i="1"/>
  <c r="Q264" i="1"/>
  <c r="Z264" i="1"/>
  <c r="Q28" i="1"/>
  <c r="Q169" i="1"/>
  <c r="Q160" i="1" s="1"/>
  <c r="Z230" i="1"/>
  <c r="Q401" i="1"/>
  <c r="Q276" i="1"/>
  <c r="Q299" i="1"/>
  <c r="Z105" i="1"/>
  <c r="Z104" i="1" s="1"/>
  <c r="Q219" i="1"/>
  <c r="Q331" i="1"/>
  <c r="Q355" i="1"/>
  <c r="Z113" i="1"/>
  <c r="Z219" i="1"/>
  <c r="Z250" i="1"/>
  <c r="Z339" i="1"/>
  <c r="Z393" i="1"/>
  <c r="Z398" i="1"/>
  <c r="Z416" i="1"/>
  <c r="Z191" i="1"/>
  <c r="Z196" i="1"/>
  <c r="Z235" i="1"/>
  <c r="Z270" i="1"/>
  <c r="Z281" i="1"/>
  <c r="Z299" i="1"/>
  <c r="Z312" i="1"/>
  <c r="Z315" i="1"/>
  <c r="Z321" i="1"/>
  <c r="Z343" i="1"/>
  <c r="Z346" i="1"/>
  <c r="Q99" i="1"/>
  <c r="Q91" i="1"/>
  <c r="Z401" i="1"/>
  <c r="Z273" i="1"/>
  <c r="Z52" i="1"/>
  <c r="AA52" i="1" s="1"/>
  <c r="AE52" i="1" s="1"/>
  <c r="AM52" i="1" s="1"/>
  <c r="Z84" i="1"/>
  <c r="Z90" i="1"/>
  <c r="Z132" i="1"/>
  <c r="Z169" i="1"/>
  <c r="Z160" i="1" s="1"/>
  <c r="Z292" i="1"/>
  <c r="Z318" i="1"/>
  <c r="Z359" i="1"/>
  <c r="Z419" i="1"/>
  <c r="Z431" i="1"/>
  <c r="Z325" i="1"/>
  <c r="Z372" i="1"/>
  <c r="Z28" i="1"/>
  <c r="Z137" i="1"/>
  <c r="Z151" i="1"/>
  <c r="Z179" i="1"/>
  <c r="Z201" i="1"/>
  <c r="Z225" i="1"/>
  <c r="Z245" i="1"/>
  <c r="Z285" i="1"/>
  <c r="Z352" i="1"/>
  <c r="Z439" i="1"/>
  <c r="Q137" i="1"/>
  <c r="Q151" i="1"/>
  <c r="Q144" i="1" s="1"/>
  <c r="Q250" i="1"/>
  <c r="Q325" i="1"/>
  <c r="Q419" i="1"/>
  <c r="Q431" i="1"/>
  <c r="Q52" i="1"/>
  <c r="R52" i="1" s="1"/>
  <c r="T52" i="1" s="1"/>
  <c r="AC52" i="1" s="1"/>
  <c r="AG52" i="1" s="1"/>
  <c r="AI52" i="1" s="1"/>
  <c r="AK52" i="1" s="1"/>
  <c r="Q132" i="1"/>
  <c r="Q335" i="1"/>
  <c r="Q362" i="1"/>
  <c r="Q372" i="1"/>
  <c r="Q105" i="1"/>
  <c r="Q196" i="1"/>
  <c r="Q225" i="1"/>
  <c r="Q235" i="1"/>
  <c r="Q245" i="1"/>
  <c r="Q273" i="1"/>
  <c r="Q285" i="1"/>
  <c r="Q352" i="1"/>
  <c r="Q230" i="1"/>
  <c r="Q179" i="1"/>
  <c r="Q201" i="1"/>
  <c r="Q292" i="1"/>
  <c r="Q318" i="1"/>
  <c r="Q359" i="1"/>
  <c r="Q439" i="1"/>
  <c r="X448" i="1"/>
  <c r="X446" i="1"/>
  <c r="X440" i="1"/>
  <c r="X435" i="1"/>
  <c r="X434" i="1" s="1"/>
  <c r="X432" i="1"/>
  <c r="X431" i="1" s="1"/>
  <c r="X428" i="1"/>
  <c r="X427" i="1" s="1"/>
  <c r="X424" i="1"/>
  <c r="X423" i="1" s="1"/>
  <c r="X422" i="1" s="1"/>
  <c r="X420" i="1"/>
  <c r="X419" i="1" s="1"/>
  <c r="X417" i="1"/>
  <c r="X416" i="1" s="1"/>
  <c r="X414" i="1"/>
  <c r="X410" i="1"/>
  <c r="X406" i="1"/>
  <c r="X402" i="1"/>
  <c r="X399" i="1"/>
  <c r="X398" i="1" s="1"/>
  <c r="X394" i="1"/>
  <c r="X393" i="1" s="1"/>
  <c r="X390" i="1"/>
  <c r="X387" i="1"/>
  <c r="X384" i="1"/>
  <c r="X381" i="1"/>
  <c r="X378" i="1"/>
  <c r="X375" i="1"/>
  <c r="X373" i="1"/>
  <c r="X368" i="1"/>
  <c r="X367" i="1" s="1"/>
  <c r="X364" i="1"/>
  <c r="X363" i="1" s="1"/>
  <c r="X362" i="1" s="1"/>
  <c r="X360" i="1"/>
  <c r="X359" i="1" s="1"/>
  <c r="X358" i="1" s="1"/>
  <c r="X356" i="1"/>
  <c r="X355" i="1" s="1"/>
  <c r="X353" i="1"/>
  <c r="X352" i="1" s="1"/>
  <c r="X347" i="1"/>
  <c r="X346" i="1" s="1"/>
  <c r="X344" i="1"/>
  <c r="X343" i="1" s="1"/>
  <c r="X340" i="1"/>
  <c r="X339" i="1" s="1"/>
  <c r="X337" i="1"/>
  <c r="X336" i="1" s="1"/>
  <c r="X332" i="1"/>
  <c r="X331" i="1" s="1"/>
  <c r="X329" i="1"/>
  <c r="X328" i="1" s="1"/>
  <c r="X326" i="1"/>
  <c r="X325" i="1" s="1"/>
  <c r="X322" i="1"/>
  <c r="X321" i="1" s="1"/>
  <c r="X319" i="1"/>
  <c r="X318" i="1" s="1"/>
  <c r="X316" i="1"/>
  <c r="X315" i="1" s="1"/>
  <c r="X313" i="1"/>
  <c r="X312" i="1" s="1"/>
  <c r="X308" i="1"/>
  <c r="X306" i="1"/>
  <c r="X303" i="1"/>
  <c r="X300" i="1"/>
  <c r="X297" i="1"/>
  <c r="X295" i="1"/>
  <c r="X293" i="1"/>
  <c r="X289" i="1"/>
  <c r="X288" i="1" s="1"/>
  <c r="X286" i="1"/>
  <c r="X285" i="1" s="1"/>
  <c r="X282" i="1"/>
  <c r="X281" i="1" s="1"/>
  <c r="X274" i="1"/>
  <c r="X273" i="1" s="1"/>
  <c r="X271" i="1"/>
  <c r="X270" i="1" s="1"/>
  <c r="X267" i="1"/>
  <c r="X265" i="1"/>
  <c r="X260" i="1"/>
  <c r="X259" i="1" s="1"/>
  <c r="X257" i="1"/>
  <c r="X255" i="1"/>
  <c r="X253" i="1"/>
  <c r="X251" i="1"/>
  <c r="X248" i="1"/>
  <c r="X246" i="1"/>
  <c r="X242" i="1"/>
  <c r="X241" i="1" s="1"/>
  <c r="X238" i="1"/>
  <c r="X236" i="1"/>
  <c r="X233" i="1"/>
  <c r="X231" i="1"/>
  <c r="X228" i="1"/>
  <c r="X226" i="1"/>
  <c r="X222" i="1"/>
  <c r="X220" i="1"/>
  <c r="X217" i="1"/>
  <c r="X216" i="1" s="1"/>
  <c r="X211" i="1"/>
  <c r="X210" i="1" s="1"/>
  <c r="X208" i="1"/>
  <c r="X204" i="1"/>
  <c r="X202" i="1"/>
  <c r="X197" i="1"/>
  <c r="X196" i="1" s="1"/>
  <c r="X192" i="1"/>
  <c r="X191" i="1" s="1"/>
  <c r="X189" i="1"/>
  <c r="X187" i="1"/>
  <c r="X185" i="1"/>
  <c r="X183" i="1"/>
  <c r="X180" i="1"/>
  <c r="X174" i="1"/>
  <c r="X170" i="1"/>
  <c r="X166" i="1"/>
  <c r="X165" i="1" s="1"/>
  <c r="X162" i="1"/>
  <c r="X161" i="1" s="1"/>
  <c r="X158" i="1"/>
  <c r="X157" i="1" s="1"/>
  <c r="X155" i="1"/>
  <c r="X154" i="1" s="1"/>
  <c r="X152" i="1"/>
  <c r="X151" i="1" s="1"/>
  <c r="X149" i="1"/>
  <c r="X148" i="1" s="1"/>
  <c r="X146" i="1"/>
  <c r="X145" i="1" s="1"/>
  <c r="X142" i="1"/>
  <c r="X141" i="1" s="1"/>
  <c r="X139" i="1"/>
  <c r="X138" i="1" s="1"/>
  <c r="X135" i="1"/>
  <c r="X133" i="1"/>
  <c r="X129" i="1"/>
  <c r="X128" i="1" s="1"/>
  <c r="X115" i="1"/>
  <c r="X114" i="1" s="1"/>
  <c r="X111" i="1"/>
  <c r="X110" i="1" s="1"/>
  <c r="X108" i="1"/>
  <c r="X106" i="1"/>
  <c r="X101" i="1"/>
  <c r="X100" i="1" s="1"/>
  <c r="X99" i="1" s="1"/>
  <c r="X96" i="1"/>
  <c r="X95" i="1" s="1"/>
  <c r="X94" i="1" s="1"/>
  <c r="X92" i="1"/>
  <c r="X91" i="1" s="1"/>
  <c r="X90" i="1" s="1"/>
  <c r="X87" i="1"/>
  <c r="X85" i="1"/>
  <c r="X82" i="1"/>
  <c r="X80" i="1"/>
  <c r="X78" i="1"/>
  <c r="X76" i="1"/>
  <c r="X74" i="1"/>
  <c r="X71" i="1"/>
  <c r="X68" i="1"/>
  <c r="X66" i="1"/>
  <c r="X61" i="1"/>
  <c r="X57" i="1"/>
  <c r="X53" i="1"/>
  <c r="X50" i="1"/>
  <c r="X47" i="1"/>
  <c r="X45" i="1"/>
  <c r="X42" i="1"/>
  <c r="X38" i="1"/>
  <c r="X36" i="1"/>
  <c r="X32" i="1"/>
  <c r="X29" i="1"/>
  <c r="X245" i="1" l="1"/>
  <c r="X105" i="1"/>
  <c r="X104" i="1" s="1"/>
  <c r="Z269" i="1"/>
  <c r="X84" i="1"/>
  <c r="Z335" i="1"/>
  <c r="X292" i="1"/>
  <c r="X264" i="1"/>
  <c r="Q27" i="1"/>
  <c r="Z311" i="1"/>
  <c r="X351" i="1"/>
  <c r="X350" i="1" s="1"/>
  <c r="X132" i="1"/>
  <c r="X131" i="1" s="1"/>
  <c r="X169" i="1"/>
  <c r="X160" i="1" s="1"/>
  <c r="X235" i="1"/>
  <c r="X299" i="1"/>
  <c r="X291" i="1" s="1"/>
  <c r="X439" i="1"/>
  <c r="Q311" i="1"/>
  <c r="Z240" i="1"/>
  <c r="Q90" i="1"/>
  <c r="Q89" i="1" s="1"/>
  <c r="Q113" i="1"/>
  <c r="Z284" i="1"/>
  <c r="Z178" i="1"/>
  <c r="Z324" i="1"/>
  <c r="Z358" i="1"/>
  <c r="Z89" i="1"/>
  <c r="Z144" i="1"/>
  <c r="Z27" i="1"/>
  <c r="Z351" i="1"/>
  <c r="Z224" i="1"/>
  <c r="Z430" i="1"/>
  <c r="Z366" i="1"/>
  <c r="Z291" i="1"/>
  <c r="Z131" i="1"/>
  <c r="Q178" i="1"/>
  <c r="Q284" i="1"/>
  <c r="Q224" i="1"/>
  <c r="Q131" i="1"/>
  <c r="Q366" i="1"/>
  <c r="Q291" i="1"/>
  <c r="Q351" i="1"/>
  <c r="Q104" i="1"/>
  <c r="Q430" i="1"/>
  <c r="Q324" i="1"/>
  <c r="Q240" i="1"/>
  <c r="Q269" i="1"/>
  <c r="Q358" i="1"/>
  <c r="X269" i="1"/>
  <c r="X335" i="1"/>
  <c r="X52" i="1"/>
  <c r="X201" i="1"/>
  <c r="X225" i="1"/>
  <c r="X372" i="1"/>
  <c r="X137" i="1"/>
  <c r="X179" i="1"/>
  <c r="X178" i="1" s="1"/>
  <c r="X219" i="1"/>
  <c r="X430" i="1"/>
  <c r="X311" i="1"/>
  <c r="X89" i="1"/>
  <c r="X113" i="1"/>
  <c r="X144" i="1"/>
  <c r="X28" i="1"/>
  <c r="X250" i="1"/>
  <c r="X240" i="1" s="1"/>
  <c r="X230" i="1"/>
  <c r="X401" i="1"/>
  <c r="X49" i="1"/>
  <c r="X324" i="1"/>
  <c r="X284" i="1"/>
  <c r="M448" i="1"/>
  <c r="M446" i="1"/>
  <c r="M440" i="1"/>
  <c r="M435" i="1"/>
  <c r="M434" i="1" s="1"/>
  <c r="M432" i="1"/>
  <c r="M431" i="1" s="1"/>
  <c r="M428" i="1"/>
  <c r="M424" i="1"/>
  <c r="M423" i="1" s="1"/>
  <c r="M422" i="1" s="1"/>
  <c r="M420" i="1"/>
  <c r="M419" i="1" s="1"/>
  <c r="M417" i="1"/>
  <c r="M416" i="1" s="1"/>
  <c r="M414" i="1"/>
  <c r="M410" i="1"/>
  <c r="M406" i="1"/>
  <c r="M402" i="1"/>
  <c r="M399" i="1"/>
  <c r="M398" i="1" s="1"/>
  <c r="M394" i="1"/>
  <c r="M393" i="1" s="1"/>
  <c r="M390" i="1"/>
  <c r="M387" i="1"/>
  <c r="M384" i="1"/>
  <c r="M381" i="1"/>
  <c r="M378" i="1"/>
  <c r="M375" i="1"/>
  <c r="M373" i="1"/>
  <c r="M368" i="1"/>
  <c r="M367" i="1" s="1"/>
  <c r="M364" i="1"/>
  <c r="M363" i="1" s="1"/>
  <c r="M362" i="1" s="1"/>
  <c r="M360" i="1"/>
  <c r="M359" i="1" s="1"/>
  <c r="M358" i="1" s="1"/>
  <c r="M356" i="1"/>
  <c r="M355" i="1" s="1"/>
  <c r="M353" i="1"/>
  <c r="M352" i="1" s="1"/>
  <c r="M347" i="1"/>
  <c r="M346" i="1" s="1"/>
  <c r="M344" i="1"/>
  <c r="M343" i="1" s="1"/>
  <c r="M340" i="1"/>
  <c r="M339" i="1" s="1"/>
  <c r="M337" i="1"/>
  <c r="M336" i="1" s="1"/>
  <c r="M332" i="1"/>
  <c r="M331" i="1" s="1"/>
  <c r="M329" i="1"/>
  <c r="M328" i="1" s="1"/>
  <c r="M326" i="1"/>
  <c r="M325" i="1" s="1"/>
  <c r="M322" i="1"/>
  <c r="M321" i="1" s="1"/>
  <c r="M319" i="1"/>
  <c r="M318" i="1" s="1"/>
  <c r="M316" i="1"/>
  <c r="M315" i="1" s="1"/>
  <c r="M313" i="1"/>
  <c r="M312" i="1" s="1"/>
  <c r="M308" i="1"/>
  <c r="M306" i="1"/>
  <c r="M303" i="1"/>
  <c r="M300" i="1"/>
  <c r="M297" i="1"/>
  <c r="M295" i="1"/>
  <c r="M293" i="1"/>
  <c r="M289" i="1"/>
  <c r="M288" i="1" s="1"/>
  <c r="M286" i="1"/>
  <c r="M285" i="1" s="1"/>
  <c r="M282" i="1"/>
  <c r="M281" i="1" s="1"/>
  <c r="M279" i="1"/>
  <c r="M277" i="1"/>
  <c r="M274" i="1"/>
  <c r="M271" i="1"/>
  <c r="M270" i="1" s="1"/>
  <c r="M267" i="1"/>
  <c r="M265" i="1"/>
  <c r="M260" i="1"/>
  <c r="M259" i="1" s="1"/>
  <c r="M257" i="1"/>
  <c r="M255" i="1"/>
  <c r="M253" i="1"/>
  <c r="M251" i="1"/>
  <c r="M248" i="1"/>
  <c r="M246" i="1"/>
  <c r="M242" i="1"/>
  <c r="M241" i="1" s="1"/>
  <c r="M238" i="1"/>
  <c r="M236" i="1"/>
  <c r="M233" i="1"/>
  <c r="M231" i="1"/>
  <c r="M228" i="1"/>
  <c r="M226" i="1"/>
  <c r="M222" i="1"/>
  <c r="M220" i="1"/>
  <c r="M217" i="1"/>
  <c r="M216" i="1" s="1"/>
  <c r="M211" i="1"/>
  <c r="M210" i="1" s="1"/>
  <c r="M208" i="1"/>
  <c r="M204" i="1"/>
  <c r="M202" i="1"/>
  <c r="M197" i="1"/>
  <c r="M196" i="1" s="1"/>
  <c r="M192" i="1"/>
  <c r="M191" i="1" s="1"/>
  <c r="M189" i="1"/>
  <c r="M187" i="1"/>
  <c r="M185" i="1"/>
  <c r="M183" i="1"/>
  <c r="M180" i="1"/>
  <c r="M174" i="1"/>
  <c r="M170" i="1"/>
  <c r="M166" i="1"/>
  <c r="M165" i="1" s="1"/>
  <c r="M162" i="1"/>
  <c r="M161" i="1" s="1"/>
  <c r="M158" i="1"/>
  <c r="M157" i="1" s="1"/>
  <c r="M155" i="1"/>
  <c r="M154" i="1" s="1"/>
  <c r="M152" i="1"/>
  <c r="M151" i="1" s="1"/>
  <c r="M149" i="1"/>
  <c r="M148" i="1" s="1"/>
  <c r="M146" i="1"/>
  <c r="M145" i="1" s="1"/>
  <c r="M142" i="1"/>
  <c r="M141" i="1" s="1"/>
  <c r="M139" i="1"/>
  <c r="M138" i="1" s="1"/>
  <c r="M135" i="1"/>
  <c r="M133" i="1"/>
  <c r="M129" i="1"/>
  <c r="M128" i="1" s="1"/>
  <c r="M115" i="1"/>
  <c r="M114" i="1" s="1"/>
  <c r="M111" i="1"/>
  <c r="M110" i="1" s="1"/>
  <c r="M108" i="1"/>
  <c r="M106" i="1"/>
  <c r="M101" i="1"/>
  <c r="M100" i="1" s="1"/>
  <c r="M99" i="1" s="1"/>
  <c r="M96" i="1"/>
  <c r="M95" i="1" s="1"/>
  <c r="M94" i="1" s="1"/>
  <c r="M92" i="1"/>
  <c r="M91" i="1" s="1"/>
  <c r="M90" i="1" s="1"/>
  <c r="M87" i="1"/>
  <c r="M85" i="1"/>
  <c r="M82" i="1"/>
  <c r="M80" i="1"/>
  <c r="M78" i="1"/>
  <c r="M76" i="1"/>
  <c r="M74" i="1"/>
  <c r="M71" i="1"/>
  <c r="M68" i="1"/>
  <c r="M66" i="1"/>
  <c r="M61" i="1"/>
  <c r="M57" i="1"/>
  <c r="M53" i="1"/>
  <c r="M50" i="1"/>
  <c r="M49" i="1" s="1"/>
  <c r="M47" i="1"/>
  <c r="M45" i="1"/>
  <c r="M42" i="1"/>
  <c r="M38" i="1"/>
  <c r="M36" i="1"/>
  <c r="M32" i="1"/>
  <c r="M29" i="1"/>
  <c r="X366" i="1" l="1"/>
  <c r="M201" i="1"/>
  <c r="M250" i="1"/>
  <c r="X224" i="1"/>
  <c r="X200" i="1" s="1"/>
  <c r="M137" i="1"/>
  <c r="M169" i="1"/>
  <c r="M160" i="1" s="1"/>
  <c r="X27" i="1"/>
  <c r="M230" i="1"/>
  <c r="M264" i="1"/>
  <c r="M292" i="1"/>
  <c r="M430" i="1"/>
  <c r="M439" i="1"/>
  <c r="Z200" i="1"/>
  <c r="Z350" i="1"/>
  <c r="Q350" i="1"/>
  <c r="Q200" i="1"/>
  <c r="M401" i="1"/>
  <c r="M324" i="1"/>
  <c r="M284" i="1"/>
  <c r="M105" i="1"/>
  <c r="M104" i="1" s="1"/>
  <c r="M235" i="1"/>
  <c r="M335" i="1"/>
  <c r="M351" i="1"/>
  <c r="M350" i="1" s="1"/>
  <c r="M52" i="1"/>
  <c r="M144" i="1"/>
  <c r="M225" i="1"/>
  <c r="M245" i="1"/>
  <c r="M299" i="1"/>
  <c r="M372" i="1"/>
  <c r="M366" i="1" s="1"/>
  <c r="M427" i="1"/>
  <c r="M132" i="1"/>
  <c r="M131" i="1" s="1"/>
  <c r="M219" i="1"/>
  <c r="M273" i="1"/>
  <c r="M179" i="1"/>
  <c r="M178" i="1" s="1"/>
  <c r="M276" i="1"/>
  <c r="M84" i="1"/>
  <c r="M28" i="1"/>
  <c r="M89" i="1"/>
  <c r="M113" i="1"/>
  <c r="M311" i="1"/>
  <c r="W51" i="1"/>
  <c r="L51" i="1"/>
  <c r="N51" i="1" s="1"/>
  <c r="R51" i="1" s="1"/>
  <c r="T51" i="1" s="1"/>
  <c r="AC51" i="1" s="1"/>
  <c r="AG51" i="1" s="1"/>
  <c r="AI51" i="1" s="1"/>
  <c r="AK51" i="1" s="1"/>
  <c r="V50" i="1"/>
  <c r="V49" i="1" s="1"/>
  <c r="W49" i="1" s="1"/>
  <c r="K50" i="1"/>
  <c r="K49" i="1" s="1"/>
  <c r="L49" i="1" s="1"/>
  <c r="N49" i="1" s="1"/>
  <c r="R49" i="1" s="1"/>
  <c r="T49" i="1" s="1"/>
  <c r="AC49" i="1" s="1"/>
  <c r="AG49" i="1" s="1"/>
  <c r="AI49" i="1" s="1"/>
  <c r="AK49" i="1" s="1"/>
  <c r="M27" i="1" l="1"/>
  <c r="M291" i="1"/>
  <c r="M224" i="1"/>
  <c r="M200" i="1" s="1"/>
  <c r="X451" i="1"/>
  <c r="M240" i="1"/>
  <c r="Z451" i="1"/>
  <c r="Y51" i="1"/>
  <c r="AA51" i="1"/>
  <c r="AE51" i="1" s="1"/>
  <c r="AM51" i="1" s="1"/>
  <c r="Y49" i="1"/>
  <c r="AA49" i="1"/>
  <c r="AE49" i="1" s="1"/>
  <c r="AM49" i="1" s="1"/>
  <c r="Q451" i="1"/>
  <c r="M269" i="1"/>
  <c r="L50" i="1"/>
  <c r="N50" i="1" s="1"/>
  <c r="R50" i="1" s="1"/>
  <c r="T50" i="1" s="1"/>
  <c r="AC50" i="1" s="1"/>
  <c r="AG50" i="1" s="1"/>
  <c r="AI50" i="1" s="1"/>
  <c r="AK50" i="1" s="1"/>
  <c r="W50" i="1"/>
  <c r="L280" i="1"/>
  <c r="N280" i="1" s="1"/>
  <c r="R280" i="1" s="1"/>
  <c r="T280" i="1" s="1"/>
  <c r="AC280" i="1" s="1"/>
  <c r="AG280" i="1" s="1"/>
  <c r="AI280" i="1" s="1"/>
  <c r="AK280" i="1" s="1"/>
  <c r="K279" i="1"/>
  <c r="L279" i="1" s="1"/>
  <c r="N279" i="1" s="1"/>
  <c r="R279" i="1" s="1"/>
  <c r="T279" i="1" s="1"/>
  <c r="AC279" i="1" s="1"/>
  <c r="AG279" i="1" s="1"/>
  <c r="AI279" i="1" s="1"/>
  <c r="AK279" i="1" s="1"/>
  <c r="K277" i="1"/>
  <c r="L278" i="1"/>
  <c r="N278" i="1" s="1"/>
  <c r="R278" i="1" s="1"/>
  <c r="T278" i="1" s="1"/>
  <c r="AC278" i="1" s="1"/>
  <c r="AG278" i="1" s="1"/>
  <c r="AI278" i="1" s="1"/>
  <c r="AK278" i="1" s="1"/>
  <c r="M451" i="1" l="1"/>
  <c r="Y50" i="1"/>
  <c r="AA50" i="1"/>
  <c r="AE50" i="1" s="1"/>
  <c r="AM50" i="1" s="1"/>
  <c r="K276" i="1"/>
  <c r="L276" i="1" s="1"/>
  <c r="N276" i="1" s="1"/>
  <c r="R276" i="1" s="1"/>
  <c r="T276" i="1" s="1"/>
  <c r="AC276" i="1" s="1"/>
  <c r="AG276" i="1" s="1"/>
  <c r="AI276" i="1" s="1"/>
  <c r="AK276" i="1" s="1"/>
  <c r="L277" i="1"/>
  <c r="N277" i="1" s="1"/>
  <c r="R277" i="1" s="1"/>
  <c r="T277" i="1" s="1"/>
  <c r="AC277" i="1" s="1"/>
  <c r="AG277" i="1" s="1"/>
  <c r="AI277" i="1" s="1"/>
  <c r="AK277" i="1" s="1"/>
  <c r="K448" i="1" l="1"/>
  <c r="K446" i="1"/>
  <c r="K440" i="1"/>
  <c r="K435" i="1"/>
  <c r="K434" i="1" s="1"/>
  <c r="K432" i="1"/>
  <c r="K431" i="1" s="1"/>
  <c r="K428" i="1"/>
  <c r="K427" i="1" s="1"/>
  <c r="K424" i="1"/>
  <c r="K423" i="1" s="1"/>
  <c r="K420" i="1"/>
  <c r="K419" i="1" s="1"/>
  <c r="K417" i="1"/>
  <c r="K416" i="1" s="1"/>
  <c r="K414" i="1"/>
  <c r="K410" i="1"/>
  <c r="K406" i="1"/>
  <c r="K402" i="1"/>
  <c r="K399" i="1"/>
  <c r="K398" i="1" s="1"/>
  <c r="K394" i="1"/>
  <c r="K393" i="1" s="1"/>
  <c r="K390" i="1"/>
  <c r="K387" i="1"/>
  <c r="K384" i="1"/>
  <c r="K381" i="1"/>
  <c r="K378" i="1"/>
  <c r="K375" i="1"/>
  <c r="K373" i="1"/>
  <c r="K368" i="1"/>
  <c r="K367" i="1" s="1"/>
  <c r="K364" i="1"/>
  <c r="K363" i="1" s="1"/>
  <c r="K360" i="1"/>
  <c r="K359" i="1" s="1"/>
  <c r="K358" i="1" s="1"/>
  <c r="K356" i="1"/>
  <c r="K353" i="1"/>
  <c r="K352" i="1" s="1"/>
  <c r="K347" i="1"/>
  <c r="K346" i="1" s="1"/>
  <c r="K344" i="1"/>
  <c r="K340" i="1"/>
  <c r="K339" i="1" s="1"/>
  <c r="K337" i="1"/>
  <c r="K336" i="1" s="1"/>
  <c r="K332" i="1"/>
  <c r="K331" i="1" s="1"/>
  <c r="K329" i="1"/>
  <c r="K328" i="1" s="1"/>
  <c r="K326" i="1"/>
  <c r="K325" i="1" s="1"/>
  <c r="K322" i="1"/>
  <c r="K321" i="1" s="1"/>
  <c r="K319" i="1"/>
  <c r="K318" i="1" s="1"/>
  <c r="K316" i="1"/>
  <c r="K313" i="1"/>
  <c r="K312" i="1" s="1"/>
  <c r="K308" i="1"/>
  <c r="K306" i="1"/>
  <c r="K303" i="1"/>
  <c r="K300" i="1"/>
  <c r="K297" i="1"/>
  <c r="K295" i="1"/>
  <c r="K293" i="1"/>
  <c r="K289" i="1"/>
  <c r="K288" i="1" s="1"/>
  <c r="K286" i="1"/>
  <c r="K285" i="1" s="1"/>
  <c r="K282" i="1"/>
  <c r="K281" i="1" s="1"/>
  <c r="K274" i="1"/>
  <c r="K273" i="1" s="1"/>
  <c r="K271" i="1"/>
  <c r="K267" i="1"/>
  <c r="K265" i="1"/>
  <c r="K260" i="1"/>
  <c r="K259" i="1" s="1"/>
  <c r="K257" i="1"/>
  <c r="K255" i="1"/>
  <c r="K253" i="1"/>
  <c r="K251" i="1"/>
  <c r="K248" i="1"/>
  <c r="K246" i="1"/>
  <c r="K242" i="1"/>
  <c r="K241" i="1" s="1"/>
  <c r="K238" i="1"/>
  <c r="K236" i="1"/>
  <c r="K233" i="1"/>
  <c r="K231" i="1"/>
  <c r="K228" i="1"/>
  <c r="K226" i="1"/>
  <c r="K222" i="1"/>
  <c r="K220" i="1"/>
  <c r="K217" i="1"/>
  <c r="K216" i="1" s="1"/>
  <c r="K211" i="1"/>
  <c r="K210" i="1" s="1"/>
  <c r="K208" i="1"/>
  <c r="K204" i="1"/>
  <c r="K202" i="1"/>
  <c r="K197" i="1"/>
  <c r="K196" i="1" s="1"/>
  <c r="K192" i="1"/>
  <c r="K191" i="1" s="1"/>
  <c r="K189" i="1"/>
  <c r="K187" i="1"/>
  <c r="K185" i="1"/>
  <c r="K183" i="1"/>
  <c r="K180" i="1"/>
  <c r="K174" i="1"/>
  <c r="K170" i="1"/>
  <c r="K166" i="1"/>
  <c r="K162" i="1"/>
  <c r="K161" i="1" s="1"/>
  <c r="K158" i="1"/>
  <c r="K157" i="1" s="1"/>
  <c r="K155" i="1"/>
  <c r="K154" i="1" s="1"/>
  <c r="K152" i="1"/>
  <c r="K151" i="1" s="1"/>
  <c r="K149" i="1"/>
  <c r="K146" i="1"/>
  <c r="K145" i="1" s="1"/>
  <c r="K142" i="1"/>
  <c r="K139" i="1"/>
  <c r="K138" i="1" s="1"/>
  <c r="K135" i="1"/>
  <c r="K133" i="1"/>
  <c r="K129" i="1"/>
  <c r="K128" i="1" s="1"/>
  <c r="K115" i="1"/>
  <c r="K114" i="1" s="1"/>
  <c r="K111" i="1"/>
  <c r="K110" i="1" s="1"/>
  <c r="K108" i="1"/>
  <c r="K106" i="1"/>
  <c r="K101" i="1"/>
  <c r="K100" i="1" s="1"/>
  <c r="K96" i="1"/>
  <c r="K95" i="1" s="1"/>
  <c r="K92" i="1"/>
  <c r="K91" i="1" s="1"/>
  <c r="K87" i="1"/>
  <c r="K85" i="1"/>
  <c r="K82" i="1"/>
  <c r="K80" i="1"/>
  <c r="K78" i="1"/>
  <c r="K76" i="1"/>
  <c r="K74" i="1"/>
  <c r="K71" i="1"/>
  <c r="K68" i="1"/>
  <c r="K66" i="1"/>
  <c r="K61" i="1"/>
  <c r="K57" i="1"/>
  <c r="K53" i="1"/>
  <c r="K47" i="1"/>
  <c r="K45" i="1"/>
  <c r="K42" i="1"/>
  <c r="K38" i="1"/>
  <c r="K36" i="1"/>
  <c r="K32" i="1"/>
  <c r="K29" i="1"/>
  <c r="V448" i="1"/>
  <c r="V446" i="1"/>
  <c r="V440" i="1"/>
  <c r="V435" i="1"/>
  <c r="V434" i="1" s="1"/>
  <c r="V432" i="1"/>
  <c r="V431" i="1" s="1"/>
  <c r="V428" i="1"/>
  <c r="V427" i="1" s="1"/>
  <c r="V424" i="1"/>
  <c r="V420" i="1"/>
  <c r="V419" i="1" s="1"/>
  <c r="V417" i="1"/>
  <c r="V416" i="1" s="1"/>
  <c r="V414" i="1"/>
  <c r="V410" i="1"/>
  <c r="V406" i="1"/>
  <c r="V402" i="1"/>
  <c r="V399" i="1"/>
  <c r="V394" i="1"/>
  <c r="V393" i="1" s="1"/>
  <c r="V390" i="1"/>
  <c r="V387" i="1"/>
  <c r="V384" i="1"/>
  <c r="V381" i="1"/>
  <c r="V378" i="1"/>
  <c r="V375" i="1"/>
  <c r="V373" i="1"/>
  <c r="V368" i="1"/>
  <c r="V364" i="1"/>
  <c r="V363" i="1" s="1"/>
  <c r="V360" i="1"/>
  <c r="V359" i="1" s="1"/>
  <c r="V358" i="1" s="1"/>
  <c r="V356" i="1"/>
  <c r="V353" i="1"/>
  <c r="V352" i="1" s="1"/>
  <c r="V347" i="1"/>
  <c r="V346" i="1" s="1"/>
  <c r="V344" i="1"/>
  <c r="V340" i="1"/>
  <c r="V339" i="1" s="1"/>
  <c r="V337" i="1"/>
  <c r="V336" i="1" s="1"/>
  <c r="V332" i="1"/>
  <c r="V331" i="1" s="1"/>
  <c r="V329" i="1"/>
  <c r="V326" i="1"/>
  <c r="V325" i="1" s="1"/>
  <c r="V322" i="1"/>
  <c r="V319" i="1"/>
  <c r="V318" i="1" s="1"/>
  <c r="V316" i="1"/>
  <c r="V315" i="1" s="1"/>
  <c r="V313" i="1"/>
  <c r="V312" i="1" s="1"/>
  <c r="V308" i="1"/>
  <c r="V306" i="1"/>
  <c r="V303" i="1"/>
  <c r="V300" i="1"/>
  <c r="V297" i="1"/>
  <c r="V295" i="1"/>
  <c r="V293" i="1"/>
  <c r="V289" i="1"/>
  <c r="V286" i="1"/>
  <c r="V285" i="1" s="1"/>
  <c r="V282" i="1"/>
  <c r="V274" i="1"/>
  <c r="V273" i="1" s="1"/>
  <c r="V271" i="1"/>
  <c r="V270" i="1" s="1"/>
  <c r="V267" i="1"/>
  <c r="V265" i="1"/>
  <c r="V260" i="1"/>
  <c r="V259" i="1" s="1"/>
  <c r="V257" i="1"/>
  <c r="V255" i="1"/>
  <c r="V253" i="1"/>
  <c r="V251" i="1"/>
  <c r="V248" i="1"/>
  <c r="V246" i="1"/>
  <c r="V242" i="1"/>
  <c r="V241" i="1" s="1"/>
  <c r="V238" i="1"/>
  <c r="V236" i="1"/>
  <c r="V233" i="1"/>
  <c r="V231" i="1"/>
  <c r="V228" i="1"/>
  <c r="V226" i="1"/>
  <c r="V222" i="1"/>
  <c r="V220" i="1"/>
  <c r="V217" i="1"/>
  <c r="V211" i="1"/>
  <c r="V208" i="1"/>
  <c r="V204" i="1"/>
  <c r="V202" i="1"/>
  <c r="V197" i="1"/>
  <c r="V192" i="1"/>
  <c r="V191" i="1" s="1"/>
  <c r="V189" i="1"/>
  <c r="V187" i="1"/>
  <c r="V185" i="1"/>
  <c r="V183" i="1"/>
  <c r="V180" i="1"/>
  <c r="V174" i="1"/>
  <c r="V170" i="1"/>
  <c r="V166" i="1"/>
  <c r="V165" i="1" s="1"/>
  <c r="V162" i="1"/>
  <c r="V161" i="1" s="1"/>
  <c r="V158" i="1"/>
  <c r="V157" i="1" s="1"/>
  <c r="V155" i="1"/>
  <c r="V154" i="1" s="1"/>
  <c r="V152" i="1"/>
  <c r="V151" i="1" s="1"/>
  <c r="V149" i="1"/>
  <c r="V148" i="1" s="1"/>
  <c r="V146" i="1"/>
  <c r="V142" i="1"/>
  <c r="V141" i="1" s="1"/>
  <c r="V139" i="1"/>
  <c r="V138" i="1" s="1"/>
  <c r="V135" i="1"/>
  <c r="V133" i="1"/>
  <c r="V129" i="1"/>
  <c r="V128" i="1" s="1"/>
  <c r="V115" i="1"/>
  <c r="V114" i="1" s="1"/>
  <c r="V111" i="1"/>
  <c r="V110" i="1" s="1"/>
  <c r="V108" i="1"/>
  <c r="V106" i="1"/>
  <c r="V101" i="1"/>
  <c r="V100" i="1" s="1"/>
  <c r="V96" i="1"/>
  <c r="V95" i="1" s="1"/>
  <c r="V94" i="1" s="1"/>
  <c r="V92" i="1"/>
  <c r="V87" i="1"/>
  <c r="V85" i="1"/>
  <c r="V82" i="1"/>
  <c r="V80" i="1"/>
  <c r="V78" i="1"/>
  <c r="V76" i="1"/>
  <c r="V74" i="1"/>
  <c r="V71" i="1"/>
  <c r="V68" i="1"/>
  <c r="V66" i="1"/>
  <c r="V61" i="1"/>
  <c r="V57" i="1"/>
  <c r="V53" i="1"/>
  <c r="V47" i="1"/>
  <c r="V45" i="1"/>
  <c r="V42" i="1"/>
  <c r="V38" i="1"/>
  <c r="V36" i="1"/>
  <c r="V32" i="1"/>
  <c r="V29" i="1"/>
  <c r="V439" i="1" l="1"/>
  <c r="V52" i="1"/>
  <c r="K28" i="1"/>
  <c r="V28" i="1"/>
  <c r="K52" i="1"/>
  <c r="K264" i="1"/>
  <c r="K105" i="1"/>
  <c r="K104" i="1" s="1"/>
  <c r="V84" i="1"/>
  <c r="V230" i="1"/>
  <c r="K84" i="1"/>
  <c r="V169" i="1"/>
  <c r="V160" i="1" s="1"/>
  <c r="V225" i="1"/>
  <c r="V235" i="1"/>
  <c r="V245" i="1"/>
  <c r="K169" i="1"/>
  <c r="K219" i="1"/>
  <c r="K401" i="1"/>
  <c r="V137" i="1"/>
  <c r="V299" i="1"/>
  <c r="K113" i="1"/>
  <c r="K355" i="1"/>
  <c r="K351" i="1" s="1"/>
  <c r="K350" i="1" s="1"/>
  <c r="V367" i="1"/>
  <c r="V423" i="1"/>
  <c r="V422" i="1" s="1"/>
  <c r="K343" i="1"/>
  <c r="K335" i="1" s="1"/>
  <c r="V201" i="1"/>
  <c r="K439" i="1"/>
  <c r="V179" i="1"/>
  <c r="V132" i="1"/>
  <c r="K372" i="1"/>
  <c r="K132" i="1"/>
  <c r="K235" i="1"/>
  <c r="K165" i="1"/>
  <c r="K250" i="1"/>
  <c r="K324" i="1"/>
  <c r="K90" i="1"/>
  <c r="K148" i="1"/>
  <c r="K225" i="1"/>
  <c r="K270" i="1"/>
  <c r="K269" i="1" s="1"/>
  <c r="K141" i="1"/>
  <c r="K137" i="1" s="1"/>
  <c r="K230" i="1"/>
  <c r="K284" i="1"/>
  <c r="K292" i="1"/>
  <c r="K422" i="1"/>
  <c r="K94" i="1"/>
  <c r="K99" i="1"/>
  <c r="K179" i="1"/>
  <c r="K201" i="1"/>
  <c r="K245" i="1"/>
  <c r="K299" i="1"/>
  <c r="K315" i="1"/>
  <c r="K362" i="1"/>
  <c r="K430" i="1"/>
  <c r="V219" i="1"/>
  <c r="V292" i="1"/>
  <c r="V250" i="1"/>
  <c r="V113" i="1"/>
  <c r="V216" i="1"/>
  <c r="V99" i="1"/>
  <c r="V321" i="1"/>
  <c r="V328" i="1"/>
  <c r="V401" i="1"/>
  <c r="V210" i="1"/>
  <c r="V105" i="1"/>
  <c r="V145" i="1"/>
  <c r="V196" i="1"/>
  <c r="V355" i="1"/>
  <c r="V362" i="1"/>
  <c r="V398" i="1"/>
  <c r="V264" i="1"/>
  <c r="V430" i="1"/>
  <c r="V91" i="1"/>
  <c r="V281" i="1"/>
  <c r="V288" i="1"/>
  <c r="V343" i="1"/>
  <c r="V372" i="1"/>
  <c r="O47" i="1"/>
  <c r="K160" i="1" l="1"/>
  <c r="V224" i="1"/>
  <c r="V200" i="1" s="1"/>
  <c r="V27" i="1"/>
  <c r="K27" i="1"/>
  <c r="K366" i="1"/>
  <c r="V131" i="1"/>
  <c r="K224" i="1"/>
  <c r="K200" i="1" s="1"/>
  <c r="K144" i="1"/>
  <c r="K131" i="1"/>
  <c r="K291" i="1"/>
  <c r="K311" i="1"/>
  <c r="K89" i="1"/>
  <c r="K240" i="1"/>
  <c r="K178" i="1"/>
  <c r="V324" i="1"/>
  <c r="V291" i="1"/>
  <c r="V335" i="1"/>
  <c r="V284" i="1"/>
  <c r="V351" i="1"/>
  <c r="V144" i="1"/>
  <c r="V90" i="1"/>
  <c r="V366" i="1"/>
  <c r="V240" i="1"/>
  <c r="V269" i="1"/>
  <c r="V311" i="1"/>
  <c r="V178" i="1"/>
  <c r="V104" i="1"/>
  <c r="P87" i="1"/>
  <c r="O87" i="1"/>
  <c r="I87" i="1"/>
  <c r="J87" i="1" s="1"/>
  <c r="L87" i="1" s="1"/>
  <c r="N87" i="1" s="1"/>
  <c r="R87" i="1" s="1"/>
  <c r="T87" i="1" s="1"/>
  <c r="AC87" i="1" s="1"/>
  <c r="AG87" i="1" s="1"/>
  <c r="AI87" i="1" s="1"/>
  <c r="AK87" i="1" s="1"/>
  <c r="P85" i="1"/>
  <c r="O85" i="1"/>
  <c r="I85" i="1"/>
  <c r="J85" i="1" s="1"/>
  <c r="L85" i="1" s="1"/>
  <c r="N85" i="1" s="1"/>
  <c r="R85" i="1" s="1"/>
  <c r="T85" i="1" s="1"/>
  <c r="AC85" i="1" s="1"/>
  <c r="AG85" i="1" s="1"/>
  <c r="AI85" i="1" s="1"/>
  <c r="AK85" i="1" s="1"/>
  <c r="U88" i="1"/>
  <c r="W88" i="1" s="1"/>
  <c r="U86" i="1"/>
  <c r="W86" i="1" s="1"/>
  <c r="J88" i="1"/>
  <c r="L88" i="1" s="1"/>
  <c r="N88" i="1" s="1"/>
  <c r="R88" i="1" s="1"/>
  <c r="T88" i="1" s="1"/>
  <c r="AC88" i="1" s="1"/>
  <c r="AG88" i="1" s="1"/>
  <c r="AI88" i="1" s="1"/>
  <c r="AK88" i="1" s="1"/>
  <c r="J86" i="1"/>
  <c r="L86" i="1" s="1"/>
  <c r="N86" i="1" s="1"/>
  <c r="R86" i="1" s="1"/>
  <c r="T86" i="1" s="1"/>
  <c r="AC86" i="1" s="1"/>
  <c r="AG86" i="1" s="1"/>
  <c r="AI86" i="1" s="1"/>
  <c r="AK86" i="1" s="1"/>
  <c r="Y88" i="1" l="1"/>
  <c r="AA88" i="1"/>
  <c r="AE88" i="1" s="1"/>
  <c r="AM88" i="1" s="1"/>
  <c r="Y86" i="1"/>
  <c r="AA86" i="1"/>
  <c r="AE86" i="1" s="1"/>
  <c r="AM86" i="1" s="1"/>
  <c r="P84" i="1"/>
  <c r="K451" i="1"/>
  <c r="V89" i="1"/>
  <c r="V350" i="1"/>
  <c r="U87" i="1"/>
  <c r="W87" i="1" s="1"/>
  <c r="U85" i="1"/>
  <c r="W85" i="1" s="1"/>
  <c r="I84" i="1"/>
  <c r="J84" i="1" s="1"/>
  <c r="L84" i="1" s="1"/>
  <c r="N84" i="1" s="1"/>
  <c r="R84" i="1" s="1"/>
  <c r="T84" i="1" s="1"/>
  <c r="AC84" i="1" s="1"/>
  <c r="AG84" i="1" s="1"/>
  <c r="AI84" i="1" s="1"/>
  <c r="AK84" i="1" s="1"/>
  <c r="J30" i="1"/>
  <c r="L30" i="1" s="1"/>
  <c r="N30" i="1" s="1"/>
  <c r="R30" i="1" s="1"/>
  <c r="T30" i="1" s="1"/>
  <c r="AC30" i="1" s="1"/>
  <c r="AG30" i="1" s="1"/>
  <c r="AI30" i="1" s="1"/>
  <c r="AK30" i="1" s="1"/>
  <c r="Y85" i="1" l="1"/>
  <c r="AA85" i="1"/>
  <c r="AE85" i="1" s="1"/>
  <c r="AM85" i="1" s="1"/>
  <c r="Y87" i="1"/>
  <c r="AA87" i="1"/>
  <c r="AE87" i="1" s="1"/>
  <c r="AM87" i="1" s="1"/>
  <c r="V451" i="1"/>
  <c r="U450" i="1"/>
  <c r="W450" i="1" s="1"/>
  <c r="U449" i="1"/>
  <c r="W449" i="1" s="1"/>
  <c r="U447" i="1"/>
  <c r="W447" i="1" s="1"/>
  <c r="U445" i="1"/>
  <c r="W445" i="1" s="1"/>
  <c r="U438" i="1"/>
  <c r="W438" i="1" s="1"/>
  <c r="U437" i="1"/>
  <c r="W437" i="1" s="1"/>
  <c r="U436" i="1"/>
  <c r="W436" i="1" s="1"/>
  <c r="U433" i="1"/>
  <c r="W433" i="1" s="1"/>
  <c r="U429" i="1"/>
  <c r="W429" i="1" s="1"/>
  <c r="U426" i="1"/>
  <c r="W426" i="1" s="1"/>
  <c r="U425" i="1"/>
  <c r="W425" i="1" s="1"/>
  <c r="U421" i="1"/>
  <c r="W421" i="1" s="1"/>
  <c r="U418" i="1"/>
  <c r="W418" i="1" s="1"/>
  <c r="U415" i="1"/>
  <c r="W415" i="1" s="1"/>
  <c r="U413" i="1"/>
  <c r="W413" i="1" s="1"/>
  <c r="U412" i="1"/>
  <c r="W412" i="1" s="1"/>
  <c r="U411" i="1"/>
  <c r="W411" i="1" s="1"/>
  <c r="U409" i="1"/>
  <c r="W409" i="1" s="1"/>
  <c r="U408" i="1"/>
  <c r="W408" i="1" s="1"/>
  <c r="U407" i="1"/>
  <c r="W407" i="1" s="1"/>
  <c r="U405" i="1"/>
  <c r="W405" i="1" s="1"/>
  <c r="U404" i="1"/>
  <c r="W404" i="1" s="1"/>
  <c r="U403" i="1"/>
  <c r="W403" i="1" s="1"/>
  <c r="U400" i="1"/>
  <c r="W400" i="1" s="1"/>
  <c r="U397" i="1"/>
  <c r="W397" i="1" s="1"/>
  <c r="U396" i="1"/>
  <c r="W396" i="1" s="1"/>
  <c r="U395" i="1"/>
  <c r="W395" i="1" s="1"/>
  <c r="U392" i="1"/>
  <c r="W392" i="1" s="1"/>
  <c r="U391" i="1"/>
  <c r="W391" i="1" s="1"/>
  <c r="U389" i="1"/>
  <c r="W389" i="1" s="1"/>
  <c r="U388" i="1"/>
  <c r="W388" i="1" s="1"/>
  <c r="U386" i="1"/>
  <c r="W386" i="1" s="1"/>
  <c r="U385" i="1"/>
  <c r="W385" i="1" s="1"/>
  <c r="U383" i="1"/>
  <c r="W383" i="1" s="1"/>
  <c r="U382" i="1"/>
  <c r="W382" i="1" s="1"/>
  <c r="U380" i="1"/>
  <c r="W380" i="1" s="1"/>
  <c r="U379" i="1"/>
  <c r="W379" i="1" s="1"/>
  <c r="U377" i="1"/>
  <c r="W377" i="1" s="1"/>
  <c r="U376" i="1"/>
  <c r="W376" i="1" s="1"/>
  <c r="U374" i="1"/>
  <c r="W374" i="1" s="1"/>
  <c r="U371" i="1"/>
  <c r="W371" i="1" s="1"/>
  <c r="U370" i="1"/>
  <c r="W370" i="1" s="1"/>
  <c r="U369" i="1"/>
  <c r="W369" i="1" s="1"/>
  <c r="U365" i="1"/>
  <c r="W365" i="1" s="1"/>
  <c r="U361" i="1"/>
  <c r="W361" i="1" s="1"/>
  <c r="U357" i="1"/>
  <c r="W357" i="1" s="1"/>
  <c r="U354" i="1"/>
  <c r="W354" i="1" s="1"/>
  <c r="U349" i="1"/>
  <c r="W349" i="1" s="1"/>
  <c r="U348" i="1"/>
  <c r="W348" i="1" s="1"/>
  <c r="U345" i="1"/>
  <c r="W345" i="1" s="1"/>
  <c r="U342" i="1"/>
  <c r="W342" i="1" s="1"/>
  <c r="U341" i="1"/>
  <c r="W341" i="1" s="1"/>
  <c r="U338" i="1"/>
  <c r="W338" i="1" s="1"/>
  <c r="U334" i="1"/>
  <c r="W334" i="1" s="1"/>
  <c r="U333" i="1"/>
  <c r="W333" i="1" s="1"/>
  <c r="U330" i="1"/>
  <c r="W330" i="1" s="1"/>
  <c r="U327" i="1"/>
  <c r="W327" i="1" s="1"/>
  <c r="U323" i="1"/>
  <c r="W323" i="1" s="1"/>
  <c r="U320" i="1"/>
  <c r="W320" i="1" s="1"/>
  <c r="U317" i="1"/>
  <c r="W317" i="1" s="1"/>
  <c r="U314" i="1"/>
  <c r="W314" i="1" s="1"/>
  <c r="U310" i="1"/>
  <c r="W310" i="1" s="1"/>
  <c r="U309" i="1"/>
  <c r="W309" i="1" s="1"/>
  <c r="U307" i="1"/>
  <c r="W307" i="1" s="1"/>
  <c r="U305" i="1"/>
  <c r="W305" i="1" s="1"/>
  <c r="U304" i="1"/>
  <c r="W304" i="1" s="1"/>
  <c r="U302" i="1"/>
  <c r="W302" i="1" s="1"/>
  <c r="U301" i="1"/>
  <c r="W301" i="1" s="1"/>
  <c r="U298" i="1"/>
  <c r="W298" i="1" s="1"/>
  <c r="U296" i="1"/>
  <c r="W296" i="1" s="1"/>
  <c r="U294" i="1"/>
  <c r="W294" i="1" s="1"/>
  <c r="U290" i="1"/>
  <c r="W290" i="1" s="1"/>
  <c r="U287" i="1"/>
  <c r="W287" i="1" s="1"/>
  <c r="U283" i="1"/>
  <c r="W283" i="1" s="1"/>
  <c r="U275" i="1"/>
  <c r="W275" i="1" s="1"/>
  <c r="U272" i="1"/>
  <c r="W272" i="1" s="1"/>
  <c r="U268" i="1"/>
  <c r="W268" i="1" s="1"/>
  <c r="U266" i="1"/>
  <c r="W266" i="1" s="1"/>
  <c r="U263" i="1"/>
  <c r="W263" i="1" s="1"/>
  <c r="U262" i="1"/>
  <c r="W262" i="1" s="1"/>
  <c r="U261" i="1"/>
  <c r="W261" i="1" s="1"/>
  <c r="U258" i="1"/>
  <c r="W258" i="1" s="1"/>
  <c r="U256" i="1"/>
  <c r="W256" i="1" s="1"/>
  <c r="U254" i="1"/>
  <c r="W254" i="1" s="1"/>
  <c r="U252" i="1"/>
  <c r="W252" i="1" s="1"/>
  <c r="U249" i="1"/>
  <c r="W249" i="1" s="1"/>
  <c r="U247" i="1"/>
  <c r="W247" i="1" s="1"/>
  <c r="U244" i="1"/>
  <c r="W244" i="1" s="1"/>
  <c r="U243" i="1"/>
  <c r="W243" i="1" s="1"/>
  <c r="U239" i="1"/>
  <c r="W239" i="1" s="1"/>
  <c r="U237" i="1"/>
  <c r="W237" i="1" s="1"/>
  <c r="U234" i="1"/>
  <c r="W234" i="1" s="1"/>
  <c r="U232" i="1"/>
  <c r="W232" i="1" s="1"/>
  <c r="U229" i="1"/>
  <c r="W229" i="1" s="1"/>
  <c r="U227" i="1"/>
  <c r="W227" i="1" s="1"/>
  <c r="U223" i="1"/>
  <c r="W223" i="1" s="1"/>
  <c r="U221" i="1"/>
  <c r="W221" i="1" s="1"/>
  <c r="U218" i="1"/>
  <c r="W218" i="1" s="1"/>
  <c r="U215" i="1"/>
  <c r="W215" i="1" s="1"/>
  <c r="U214" i="1"/>
  <c r="W214" i="1" s="1"/>
  <c r="U213" i="1"/>
  <c r="W213" i="1" s="1"/>
  <c r="U212" i="1"/>
  <c r="W212" i="1" s="1"/>
  <c r="U209" i="1"/>
  <c r="W209" i="1" s="1"/>
  <c r="U207" i="1"/>
  <c r="W207" i="1" s="1"/>
  <c r="U206" i="1"/>
  <c r="W206" i="1" s="1"/>
  <c r="U205" i="1"/>
  <c r="W205" i="1" s="1"/>
  <c r="U203" i="1"/>
  <c r="W203" i="1" s="1"/>
  <c r="U199" i="1"/>
  <c r="W199" i="1" s="1"/>
  <c r="U198" i="1"/>
  <c r="W198" i="1" s="1"/>
  <c r="U195" i="1"/>
  <c r="W195" i="1" s="1"/>
  <c r="U194" i="1"/>
  <c r="W194" i="1" s="1"/>
  <c r="U193" i="1"/>
  <c r="W193" i="1" s="1"/>
  <c r="U190" i="1"/>
  <c r="W190" i="1" s="1"/>
  <c r="U188" i="1"/>
  <c r="W188" i="1" s="1"/>
  <c r="U186" i="1"/>
  <c r="W186" i="1" s="1"/>
  <c r="U184" i="1"/>
  <c r="W184" i="1" s="1"/>
  <c r="U182" i="1"/>
  <c r="W182" i="1" s="1"/>
  <c r="U181" i="1"/>
  <c r="W181" i="1" s="1"/>
  <c r="U177" i="1"/>
  <c r="W177" i="1" s="1"/>
  <c r="U176" i="1"/>
  <c r="W176" i="1" s="1"/>
  <c r="U175" i="1"/>
  <c r="W175" i="1" s="1"/>
  <c r="U173" i="1"/>
  <c r="W173" i="1" s="1"/>
  <c r="U172" i="1"/>
  <c r="W172" i="1" s="1"/>
  <c r="U171" i="1"/>
  <c r="W171" i="1" s="1"/>
  <c r="U168" i="1"/>
  <c r="W168" i="1" s="1"/>
  <c r="U167" i="1"/>
  <c r="W167" i="1" s="1"/>
  <c r="U164" i="1"/>
  <c r="W164" i="1" s="1"/>
  <c r="U163" i="1"/>
  <c r="W163" i="1" s="1"/>
  <c r="U159" i="1"/>
  <c r="W159" i="1" s="1"/>
  <c r="U156" i="1"/>
  <c r="W156" i="1" s="1"/>
  <c r="U153" i="1"/>
  <c r="W153" i="1" s="1"/>
  <c r="U150" i="1"/>
  <c r="W150" i="1" s="1"/>
  <c r="U147" i="1"/>
  <c r="W147" i="1" s="1"/>
  <c r="U143" i="1"/>
  <c r="W143" i="1" s="1"/>
  <c r="U140" i="1"/>
  <c r="W140" i="1" s="1"/>
  <c r="U136" i="1"/>
  <c r="W136" i="1" s="1"/>
  <c r="U134" i="1"/>
  <c r="W134" i="1" s="1"/>
  <c r="U130" i="1"/>
  <c r="W130" i="1" s="1"/>
  <c r="U116" i="1"/>
  <c r="W116" i="1" s="1"/>
  <c r="U112" i="1"/>
  <c r="W112" i="1" s="1"/>
  <c r="U109" i="1"/>
  <c r="W109" i="1" s="1"/>
  <c r="U107" i="1"/>
  <c r="W107" i="1" s="1"/>
  <c r="U103" i="1"/>
  <c r="W103" i="1" s="1"/>
  <c r="U102" i="1"/>
  <c r="W102" i="1" s="1"/>
  <c r="U98" i="1"/>
  <c r="W98" i="1" s="1"/>
  <c r="U97" i="1"/>
  <c r="W97" i="1" s="1"/>
  <c r="U93" i="1"/>
  <c r="W93" i="1" s="1"/>
  <c r="U83" i="1"/>
  <c r="W83" i="1" s="1"/>
  <c r="U81" i="1"/>
  <c r="W81" i="1" s="1"/>
  <c r="U79" i="1"/>
  <c r="W79" i="1" s="1"/>
  <c r="U77" i="1"/>
  <c r="W77" i="1" s="1"/>
  <c r="U75" i="1"/>
  <c r="W75" i="1" s="1"/>
  <c r="U73" i="1"/>
  <c r="W73" i="1" s="1"/>
  <c r="U72" i="1"/>
  <c r="W72" i="1" s="1"/>
  <c r="U70" i="1"/>
  <c r="W70" i="1" s="1"/>
  <c r="U69" i="1"/>
  <c r="W69" i="1" s="1"/>
  <c r="U67" i="1"/>
  <c r="W67" i="1" s="1"/>
  <c r="U65" i="1"/>
  <c r="W65" i="1" s="1"/>
  <c r="U64" i="1"/>
  <c r="W64" i="1" s="1"/>
  <c r="U63" i="1"/>
  <c r="W63" i="1" s="1"/>
  <c r="U62" i="1"/>
  <c r="W62" i="1" s="1"/>
  <c r="U60" i="1"/>
  <c r="W60" i="1" s="1"/>
  <c r="U59" i="1"/>
  <c r="W59" i="1" s="1"/>
  <c r="U58" i="1"/>
  <c r="W58" i="1" s="1"/>
  <c r="U56" i="1"/>
  <c r="W56" i="1" s="1"/>
  <c r="U55" i="1"/>
  <c r="W55" i="1" s="1"/>
  <c r="U54" i="1"/>
  <c r="W54" i="1" s="1"/>
  <c r="U48" i="1"/>
  <c r="W48" i="1" s="1"/>
  <c r="U46" i="1"/>
  <c r="W46" i="1" s="1"/>
  <c r="U44" i="1"/>
  <c r="W44" i="1" s="1"/>
  <c r="U43" i="1"/>
  <c r="W43" i="1" s="1"/>
  <c r="U41" i="1"/>
  <c r="W41" i="1" s="1"/>
  <c r="U40" i="1"/>
  <c r="W40" i="1" s="1"/>
  <c r="U39" i="1"/>
  <c r="W39" i="1" s="1"/>
  <c r="U37" i="1"/>
  <c r="W37" i="1" s="1"/>
  <c r="U35" i="1"/>
  <c r="W35" i="1" s="1"/>
  <c r="U34" i="1"/>
  <c r="W34" i="1" s="1"/>
  <c r="U33" i="1"/>
  <c r="W33" i="1" s="1"/>
  <c r="U31" i="1"/>
  <c r="W31" i="1" s="1"/>
  <c r="U30" i="1"/>
  <c r="W30" i="1" s="1"/>
  <c r="P448" i="1"/>
  <c r="P446" i="1"/>
  <c r="P440" i="1"/>
  <c r="P435" i="1"/>
  <c r="P434" i="1" s="1"/>
  <c r="P432" i="1"/>
  <c r="P431" i="1" s="1"/>
  <c r="P428" i="1"/>
  <c r="P427" i="1" s="1"/>
  <c r="P424" i="1"/>
  <c r="P423" i="1" s="1"/>
  <c r="P422" i="1" s="1"/>
  <c r="P420" i="1"/>
  <c r="P419" i="1" s="1"/>
  <c r="P417" i="1"/>
  <c r="P416" i="1" s="1"/>
  <c r="P414" i="1"/>
  <c r="P410" i="1"/>
  <c r="P406" i="1"/>
  <c r="P402" i="1"/>
  <c r="P399" i="1"/>
  <c r="P398" i="1" s="1"/>
  <c r="P394" i="1"/>
  <c r="P393" i="1" s="1"/>
  <c r="P390" i="1"/>
  <c r="P387" i="1"/>
  <c r="P384" i="1"/>
  <c r="P381" i="1"/>
  <c r="P378" i="1"/>
  <c r="P375" i="1"/>
  <c r="P373" i="1"/>
  <c r="P368" i="1"/>
  <c r="P367" i="1" s="1"/>
  <c r="P364" i="1"/>
  <c r="P363" i="1" s="1"/>
  <c r="P362" i="1" s="1"/>
  <c r="P360" i="1"/>
  <c r="P359" i="1" s="1"/>
  <c r="P358" i="1" s="1"/>
  <c r="P356" i="1"/>
  <c r="P355" i="1" s="1"/>
  <c r="P353" i="1"/>
  <c r="P352" i="1" s="1"/>
  <c r="P347" i="1"/>
  <c r="P346" i="1" s="1"/>
  <c r="P344" i="1"/>
  <c r="P343" i="1" s="1"/>
  <c r="P340" i="1"/>
  <c r="P339" i="1" s="1"/>
  <c r="P337" i="1"/>
  <c r="P336" i="1" s="1"/>
  <c r="P332" i="1"/>
  <c r="P331" i="1" s="1"/>
  <c r="P329" i="1"/>
  <c r="P328" i="1" s="1"/>
  <c r="P326" i="1"/>
  <c r="P325" i="1" s="1"/>
  <c r="P322" i="1"/>
  <c r="P321" i="1" s="1"/>
  <c r="P319" i="1"/>
  <c r="P318" i="1" s="1"/>
  <c r="P316" i="1"/>
  <c r="P315" i="1" s="1"/>
  <c r="P313" i="1"/>
  <c r="P312" i="1" s="1"/>
  <c r="P308" i="1"/>
  <c r="P306" i="1"/>
  <c r="P303" i="1"/>
  <c r="P300" i="1"/>
  <c r="P297" i="1"/>
  <c r="P295" i="1"/>
  <c r="P293" i="1"/>
  <c r="P289" i="1"/>
  <c r="P288" i="1" s="1"/>
  <c r="P286" i="1"/>
  <c r="P285" i="1" s="1"/>
  <c r="P282" i="1"/>
  <c r="P281" i="1" s="1"/>
  <c r="P274" i="1"/>
  <c r="P273" i="1" s="1"/>
  <c r="P271" i="1"/>
  <c r="P270" i="1" s="1"/>
  <c r="P267" i="1"/>
  <c r="P265" i="1"/>
  <c r="P260" i="1"/>
  <c r="P259" i="1" s="1"/>
  <c r="P257" i="1"/>
  <c r="P255" i="1"/>
  <c r="P253" i="1"/>
  <c r="P251" i="1"/>
  <c r="P248" i="1"/>
  <c r="P246" i="1"/>
  <c r="P242" i="1"/>
  <c r="P241" i="1" s="1"/>
  <c r="P238" i="1"/>
  <c r="P236" i="1"/>
  <c r="P233" i="1"/>
  <c r="P231" i="1"/>
  <c r="P228" i="1"/>
  <c r="P226" i="1"/>
  <c r="P222" i="1"/>
  <c r="P220" i="1"/>
  <c r="P217" i="1"/>
  <c r="P216" i="1" s="1"/>
  <c r="P211" i="1"/>
  <c r="P210" i="1" s="1"/>
  <c r="P208" i="1"/>
  <c r="P204" i="1"/>
  <c r="P202" i="1"/>
  <c r="P197" i="1"/>
  <c r="P196" i="1" s="1"/>
  <c r="P192" i="1"/>
  <c r="P191" i="1" s="1"/>
  <c r="P189" i="1"/>
  <c r="P187" i="1"/>
  <c r="P185" i="1"/>
  <c r="P183" i="1"/>
  <c r="P180" i="1"/>
  <c r="P174" i="1"/>
  <c r="P170" i="1"/>
  <c r="P166" i="1"/>
  <c r="P165" i="1" s="1"/>
  <c r="P162" i="1"/>
  <c r="P161" i="1" s="1"/>
  <c r="P158" i="1"/>
  <c r="P157" i="1" s="1"/>
  <c r="P155" i="1"/>
  <c r="P154" i="1" s="1"/>
  <c r="P152" i="1"/>
  <c r="P151" i="1" s="1"/>
  <c r="P149" i="1"/>
  <c r="P148" i="1" s="1"/>
  <c r="P146" i="1"/>
  <c r="P145" i="1" s="1"/>
  <c r="P142" i="1"/>
  <c r="P141" i="1" s="1"/>
  <c r="P139" i="1"/>
  <c r="P138" i="1" s="1"/>
  <c r="P135" i="1"/>
  <c r="P133" i="1"/>
  <c r="P129" i="1"/>
  <c r="P128" i="1" s="1"/>
  <c r="P115" i="1"/>
  <c r="P114" i="1" s="1"/>
  <c r="P111" i="1"/>
  <c r="P110" i="1" s="1"/>
  <c r="P108" i="1"/>
  <c r="P106" i="1"/>
  <c r="P101" i="1"/>
  <c r="P100" i="1" s="1"/>
  <c r="P99" i="1" s="1"/>
  <c r="P96" i="1"/>
  <c r="P95" i="1" s="1"/>
  <c r="P94" i="1" s="1"/>
  <c r="P92" i="1"/>
  <c r="P91" i="1" s="1"/>
  <c r="P90" i="1" s="1"/>
  <c r="P82" i="1"/>
  <c r="P80" i="1"/>
  <c r="P78" i="1"/>
  <c r="P76" i="1"/>
  <c r="P74" i="1"/>
  <c r="P71" i="1"/>
  <c r="P68" i="1"/>
  <c r="P66" i="1"/>
  <c r="P61" i="1"/>
  <c r="P57" i="1"/>
  <c r="P53" i="1"/>
  <c r="P47" i="1"/>
  <c r="P45" i="1"/>
  <c r="P42" i="1"/>
  <c r="P38" i="1"/>
  <c r="P36" i="1"/>
  <c r="P32" i="1"/>
  <c r="P29" i="1"/>
  <c r="J450" i="1"/>
  <c r="L450" i="1" s="1"/>
  <c r="N450" i="1" s="1"/>
  <c r="R450" i="1" s="1"/>
  <c r="T450" i="1" s="1"/>
  <c r="AC450" i="1" s="1"/>
  <c r="AG450" i="1" s="1"/>
  <c r="AI450" i="1" s="1"/>
  <c r="AK450" i="1" s="1"/>
  <c r="J449" i="1"/>
  <c r="L449" i="1" s="1"/>
  <c r="N449" i="1" s="1"/>
  <c r="R449" i="1" s="1"/>
  <c r="T449" i="1" s="1"/>
  <c r="AC449" i="1" s="1"/>
  <c r="AG449" i="1" s="1"/>
  <c r="AI449" i="1" s="1"/>
  <c r="AK449" i="1" s="1"/>
  <c r="J447" i="1"/>
  <c r="L447" i="1" s="1"/>
  <c r="N447" i="1" s="1"/>
  <c r="R447" i="1" s="1"/>
  <c r="T447" i="1" s="1"/>
  <c r="AC447" i="1" s="1"/>
  <c r="AG447" i="1" s="1"/>
  <c r="AI447" i="1" s="1"/>
  <c r="AK447" i="1" s="1"/>
  <c r="J445" i="1"/>
  <c r="L445" i="1" s="1"/>
  <c r="N445" i="1" s="1"/>
  <c r="R445" i="1" s="1"/>
  <c r="T445" i="1" s="1"/>
  <c r="AC445" i="1" s="1"/>
  <c r="AG445" i="1" s="1"/>
  <c r="AI445" i="1" s="1"/>
  <c r="AK445" i="1" s="1"/>
  <c r="J438" i="1"/>
  <c r="L438" i="1" s="1"/>
  <c r="N438" i="1" s="1"/>
  <c r="R438" i="1" s="1"/>
  <c r="T438" i="1" s="1"/>
  <c r="AC438" i="1" s="1"/>
  <c r="AG438" i="1" s="1"/>
  <c r="AI438" i="1" s="1"/>
  <c r="AK438" i="1" s="1"/>
  <c r="J437" i="1"/>
  <c r="L437" i="1" s="1"/>
  <c r="N437" i="1" s="1"/>
  <c r="R437" i="1" s="1"/>
  <c r="T437" i="1" s="1"/>
  <c r="AC437" i="1" s="1"/>
  <c r="AG437" i="1" s="1"/>
  <c r="AI437" i="1" s="1"/>
  <c r="AK437" i="1" s="1"/>
  <c r="J436" i="1"/>
  <c r="L436" i="1" s="1"/>
  <c r="N436" i="1" s="1"/>
  <c r="R436" i="1" s="1"/>
  <c r="T436" i="1" s="1"/>
  <c r="AC436" i="1" s="1"/>
  <c r="AG436" i="1" s="1"/>
  <c r="AI436" i="1" s="1"/>
  <c r="AK436" i="1" s="1"/>
  <c r="J433" i="1"/>
  <c r="L433" i="1" s="1"/>
  <c r="N433" i="1" s="1"/>
  <c r="R433" i="1" s="1"/>
  <c r="T433" i="1" s="1"/>
  <c r="AC433" i="1" s="1"/>
  <c r="AG433" i="1" s="1"/>
  <c r="AI433" i="1" s="1"/>
  <c r="AK433" i="1" s="1"/>
  <c r="J429" i="1"/>
  <c r="L429" i="1" s="1"/>
  <c r="N429" i="1" s="1"/>
  <c r="R429" i="1" s="1"/>
  <c r="T429" i="1" s="1"/>
  <c r="AC429" i="1" s="1"/>
  <c r="AG429" i="1" s="1"/>
  <c r="AI429" i="1" s="1"/>
  <c r="AK429" i="1" s="1"/>
  <c r="J426" i="1"/>
  <c r="L426" i="1" s="1"/>
  <c r="N426" i="1" s="1"/>
  <c r="R426" i="1" s="1"/>
  <c r="T426" i="1" s="1"/>
  <c r="AC426" i="1" s="1"/>
  <c r="AG426" i="1" s="1"/>
  <c r="AI426" i="1" s="1"/>
  <c r="AK426" i="1" s="1"/>
  <c r="J425" i="1"/>
  <c r="L425" i="1" s="1"/>
  <c r="N425" i="1" s="1"/>
  <c r="R425" i="1" s="1"/>
  <c r="T425" i="1" s="1"/>
  <c r="AC425" i="1" s="1"/>
  <c r="AG425" i="1" s="1"/>
  <c r="AI425" i="1" s="1"/>
  <c r="AK425" i="1" s="1"/>
  <c r="J421" i="1"/>
  <c r="L421" i="1" s="1"/>
  <c r="N421" i="1" s="1"/>
  <c r="R421" i="1" s="1"/>
  <c r="T421" i="1" s="1"/>
  <c r="AC421" i="1" s="1"/>
  <c r="AG421" i="1" s="1"/>
  <c r="AI421" i="1" s="1"/>
  <c r="AK421" i="1" s="1"/>
  <c r="J418" i="1"/>
  <c r="L418" i="1" s="1"/>
  <c r="N418" i="1" s="1"/>
  <c r="R418" i="1" s="1"/>
  <c r="T418" i="1" s="1"/>
  <c r="AC418" i="1" s="1"/>
  <c r="AG418" i="1" s="1"/>
  <c r="AI418" i="1" s="1"/>
  <c r="AK418" i="1" s="1"/>
  <c r="J415" i="1"/>
  <c r="L415" i="1" s="1"/>
  <c r="N415" i="1" s="1"/>
  <c r="R415" i="1" s="1"/>
  <c r="T415" i="1" s="1"/>
  <c r="AC415" i="1" s="1"/>
  <c r="AG415" i="1" s="1"/>
  <c r="AI415" i="1" s="1"/>
  <c r="AK415" i="1" s="1"/>
  <c r="J413" i="1"/>
  <c r="L413" i="1" s="1"/>
  <c r="N413" i="1" s="1"/>
  <c r="R413" i="1" s="1"/>
  <c r="T413" i="1" s="1"/>
  <c r="AC413" i="1" s="1"/>
  <c r="AG413" i="1" s="1"/>
  <c r="AI413" i="1" s="1"/>
  <c r="AK413" i="1" s="1"/>
  <c r="J412" i="1"/>
  <c r="L412" i="1" s="1"/>
  <c r="N412" i="1" s="1"/>
  <c r="R412" i="1" s="1"/>
  <c r="T412" i="1" s="1"/>
  <c r="AC412" i="1" s="1"/>
  <c r="AG412" i="1" s="1"/>
  <c r="AI412" i="1" s="1"/>
  <c r="AK412" i="1" s="1"/>
  <c r="J411" i="1"/>
  <c r="L411" i="1" s="1"/>
  <c r="N411" i="1" s="1"/>
  <c r="R411" i="1" s="1"/>
  <c r="T411" i="1" s="1"/>
  <c r="AC411" i="1" s="1"/>
  <c r="AG411" i="1" s="1"/>
  <c r="AI411" i="1" s="1"/>
  <c r="AK411" i="1" s="1"/>
  <c r="J409" i="1"/>
  <c r="L409" i="1" s="1"/>
  <c r="N409" i="1" s="1"/>
  <c r="R409" i="1" s="1"/>
  <c r="T409" i="1" s="1"/>
  <c r="AC409" i="1" s="1"/>
  <c r="AG409" i="1" s="1"/>
  <c r="AI409" i="1" s="1"/>
  <c r="AK409" i="1" s="1"/>
  <c r="J408" i="1"/>
  <c r="L408" i="1" s="1"/>
  <c r="N408" i="1" s="1"/>
  <c r="R408" i="1" s="1"/>
  <c r="T408" i="1" s="1"/>
  <c r="AC408" i="1" s="1"/>
  <c r="AG408" i="1" s="1"/>
  <c r="AI408" i="1" s="1"/>
  <c r="AK408" i="1" s="1"/>
  <c r="J407" i="1"/>
  <c r="L407" i="1" s="1"/>
  <c r="N407" i="1" s="1"/>
  <c r="R407" i="1" s="1"/>
  <c r="T407" i="1" s="1"/>
  <c r="AC407" i="1" s="1"/>
  <c r="AG407" i="1" s="1"/>
  <c r="AI407" i="1" s="1"/>
  <c r="AK407" i="1" s="1"/>
  <c r="J405" i="1"/>
  <c r="L405" i="1" s="1"/>
  <c r="N405" i="1" s="1"/>
  <c r="R405" i="1" s="1"/>
  <c r="T405" i="1" s="1"/>
  <c r="AC405" i="1" s="1"/>
  <c r="AG405" i="1" s="1"/>
  <c r="AI405" i="1" s="1"/>
  <c r="AK405" i="1" s="1"/>
  <c r="J404" i="1"/>
  <c r="L404" i="1" s="1"/>
  <c r="N404" i="1" s="1"/>
  <c r="R404" i="1" s="1"/>
  <c r="T404" i="1" s="1"/>
  <c r="AC404" i="1" s="1"/>
  <c r="AG404" i="1" s="1"/>
  <c r="AI404" i="1" s="1"/>
  <c r="AK404" i="1" s="1"/>
  <c r="J403" i="1"/>
  <c r="L403" i="1" s="1"/>
  <c r="N403" i="1" s="1"/>
  <c r="R403" i="1" s="1"/>
  <c r="T403" i="1" s="1"/>
  <c r="AC403" i="1" s="1"/>
  <c r="AG403" i="1" s="1"/>
  <c r="AI403" i="1" s="1"/>
  <c r="AK403" i="1" s="1"/>
  <c r="J400" i="1"/>
  <c r="L400" i="1" s="1"/>
  <c r="N400" i="1" s="1"/>
  <c r="R400" i="1" s="1"/>
  <c r="T400" i="1" s="1"/>
  <c r="AC400" i="1" s="1"/>
  <c r="AG400" i="1" s="1"/>
  <c r="AI400" i="1" s="1"/>
  <c r="AK400" i="1" s="1"/>
  <c r="J397" i="1"/>
  <c r="L397" i="1" s="1"/>
  <c r="N397" i="1" s="1"/>
  <c r="R397" i="1" s="1"/>
  <c r="T397" i="1" s="1"/>
  <c r="AC397" i="1" s="1"/>
  <c r="AG397" i="1" s="1"/>
  <c r="AI397" i="1" s="1"/>
  <c r="AK397" i="1" s="1"/>
  <c r="J396" i="1"/>
  <c r="L396" i="1" s="1"/>
  <c r="N396" i="1" s="1"/>
  <c r="R396" i="1" s="1"/>
  <c r="T396" i="1" s="1"/>
  <c r="AC396" i="1" s="1"/>
  <c r="AG396" i="1" s="1"/>
  <c r="AI396" i="1" s="1"/>
  <c r="AK396" i="1" s="1"/>
  <c r="J395" i="1"/>
  <c r="L395" i="1" s="1"/>
  <c r="N395" i="1" s="1"/>
  <c r="R395" i="1" s="1"/>
  <c r="T395" i="1" s="1"/>
  <c r="AC395" i="1" s="1"/>
  <c r="AG395" i="1" s="1"/>
  <c r="AI395" i="1" s="1"/>
  <c r="AK395" i="1" s="1"/>
  <c r="J392" i="1"/>
  <c r="L392" i="1" s="1"/>
  <c r="N392" i="1" s="1"/>
  <c r="R392" i="1" s="1"/>
  <c r="T392" i="1" s="1"/>
  <c r="AC392" i="1" s="1"/>
  <c r="AG392" i="1" s="1"/>
  <c r="AI392" i="1" s="1"/>
  <c r="AK392" i="1" s="1"/>
  <c r="J391" i="1"/>
  <c r="L391" i="1" s="1"/>
  <c r="N391" i="1" s="1"/>
  <c r="R391" i="1" s="1"/>
  <c r="T391" i="1" s="1"/>
  <c r="AC391" i="1" s="1"/>
  <c r="AG391" i="1" s="1"/>
  <c r="AI391" i="1" s="1"/>
  <c r="AK391" i="1" s="1"/>
  <c r="J389" i="1"/>
  <c r="L389" i="1" s="1"/>
  <c r="N389" i="1" s="1"/>
  <c r="R389" i="1" s="1"/>
  <c r="T389" i="1" s="1"/>
  <c r="AC389" i="1" s="1"/>
  <c r="AG389" i="1" s="1"/>
  <c r="AI389" i="1" s="1"/>
  <c r="AK389" i="1" s="1"/>
  <c r="J388" i="1"/>
  <c r="L388" i="1" s="1"/>
  <c r="N388" i="1" s="1"/>
  <c r="R388" i="1" s="1"/>
  <c r="T388" i="1" s="1"/>
  <c r="AC388" i="1" s="1"/>
  <c r="AG388" i="1" s="1"/>
  <c r="AI388" i="1" s="1"/>
  <c r="AK388" i="1" s="1"/>
  <c r="J386" i="1"/>
  <c r="L386" i="1" s="1"/>
  <c r="N386" i="1" s="1"/>
  <c r="R386" i="1" s="1"/>
  <c r="T386" i="1" s="1"/>
  <c r="AC386" i="1" s="1"/>
  <c r="AG386" i="1" s="1"/>
  <c r="AI386" i="1" s="1"/>
  <c r="AK386" i="1" s="1"/>
  <c r="J385" i="1"/>
  <c r="L385" i="1" s="1"/>
  <c r="N385" i="1" s="1"/>
  <c r="R385" i="1" s="1"/>
  <c r="T385" i="1" s="1"/>
  <c r="AC385" i="1" s="1"/>
  <c r="AG385" i="1" s="1"/>
  <c r="AI385" i="1" s="1"/>
  <c r="AK385" i="1" s="1"/>
  <c r="J383" i="1"/>
  <c r="L383" i="1" s="1"/>
  <c r="N383" i="1" s="1"/>
  <c r="R383" i="1" s="1"/>
  <c r="T383" i="1" s="1"/>
  <c r="AC383" i="1" s="1"/>
  <c r="AG383" i="1" s="1"/>
  <c r="AI383" i="1" s="1"/>
  <c r="AK383" i="1" s="1"/>
  <c r="J382" i="1"/>
  <c r="L382" i="1" s="1"/>
  <c r="N382" i="1" s="1"/>
  <c r="R382" i="1" s="1"/>
  <c r="T382" i="1" s="1"/>
  <c r="AC382" i="1" s="1"/>
  <c r="AG382" i="1" s="1"/>
  <c r="AI382" i="1" s="1"/>
  <c r="AK382" i="1" s="1"/>
  <c r="J380" i="1"/>
  <c r="L380" i="1" s="1"/>
  <c r="N380" i="1" s="1"/>
  <c r="R380" i="1" s="1"/>
  <c r="T380" i="1" s="1"/>
  <c r="AC380" i="1" s="1"/>
  <c r="AG380" i="1" s="1"/>
  <c r="AI380" i="1" s="1"/>
  <c r="AK380" i="1" s="1"/>
  <c r="J379" i="1"/>
  <c r="L379" i="1" s="1"/>
  <c r="N379" i="1" s="1"/>
  <c r="R379" i="1" s="1"/>
  <c r="T379" i="1" s="1"/>
  <c r="AC379" i="1" s="1"/>
  <c r="AG379" i="1" s="1"/>
  <c r="AI379" i="1" s="1"/>
  <c r="AK379" i="1" s="1"/>
  <c r="J377" i="1"/>
  <c r="L377" i="1" s="1"/>
  <c r="N377" i="1" s="1"/>
  <c r="R377" i="1" s="1"/>
  <c r="T377" i="1" s="1"/>
  <c r="AC377" i="1" s="1"/>
  <c r="AG377" i="1" s="1"/>
  <c r="AI377" i="1" s="1"/>
  <c r="AK377" i="1" s="1"/>
  <c r="J376" i="1"/>
  <c r="L376" i="1" s="1"/>
  <c r="N376" i="1" s="1"/>
  <c r="R376" i="1" s="1"/>
  <c r="T376" i="1" s="1"/>
  <c r="AC376" i="1" s="1"/>
  <c r="AG376" i="1" s="1"/>
  <c r="AI376" i="1" s="1"/>
  <c r="AK376" i="1" s="1"/>
  <c r="J374" i="1"/>
  <c r="L374" i="1" s="1"/>
  <c r="N374" i="1" s="1"/>
  <c r="R374" i="1" s="1"/>
  <c r="T374" i="1" s="1"/>
  <c r="AC374" i="1" s="1"/>
  <c r="AG374" i="1" s="1"/>
  <c r="AI374" i="1" s="1"/>
  <c r="AK374" i="1" s="1"/>
  <c r="J371" i="1"/>
  <c r="L371" i="1" s="1"/>
  <c r="N371" i="1" s="1"/>
  <c r="R371" i="1" s="1"/>
  <c r="T371" i="1" s="1"/>
  <c r="AC371" i="1" s="1"/>
  <c r="AG371" i="1" s="1"/>
  <c r="AI371" i="1" s="1"/>
  <c r="AK371" i="1" s="1"/>
  <c r="J370" i="1"/>
  <c r="L370" i="1" s="1"/>
  <c r="N370" i="1" s="1"/>
  <c r="R370" i="1" s="1"/>
  <c r="T370" i="1" s="1"/>
  <c r="AC370" i="1" s="1"/>
  <c r="AG370" i="1" s="1"/>
  <c r="AI370" i="1" s="1"/>
  <c r="AK370" i="1" s="1"/>
  <c r="J369" i="1"/>
  <c r="L369" i="1" s="1"/>
  <c r="N369" i="1" s="1"/>
  <c r="R369" i="1" s="1"/>
  <c r="T369" i="1" s="1"/>
  <c r="AC369" i="1" s="1"/>
  <c r="AG369" i="1" s="1"/>
  <c r="AI369" i="1" s="1"/>
  <c r="AK369" i="1" s="1"/>
  <c r="J365" i="1"/>
  <c r="L365" i="1" s="1"/>
  <c r="N365" i="1" s="1"/>
  <c r="R365" i="1" s="1"/>
  <c r="T365" i="1" s="1"/>
  <c r="AC365" i="1" s="1"/>
  <c r="AG365" i="1" s="1"/>
  <c r="AI365" i="1" s="1"/>
  <c r="AK365" i="1" s="1"/>
  <c r="J361" i="1"/>
  <c r="L361" i="1" s="1"/>
  <c r="N361" i="1" s="1"/>
  <c r="R361" i="1" s="1"/>
  <c r="T361" i="1" s="1"/>
  <c r="AC361" i="1" s="1"/>
  <c r="AG361" i="1" s="1"/>
  <c r="AI361" i="1" s="1"/>
  <c r="AK361" i="1" s="1"/>
  <c r="J357" i="1"/>
  <c r="L357" i="1" s="1"/>
  <c r="N357" i="1" s="1"/>
  <c r="R357" i="1" s="1"/>
  <c r="T357" i="1" s="1"/>
  <c r="AC357" i="1" s="1"/>
  <c r="AG357" i="1" s="1"/>
  <c r="AI357" i="1" s="1"/>
  <c r="AK357" i="1" s="1"/>
  <c r="J354" i="1"/>
  <c r="L354" i="1" s="1"/>
  <c r="N354" i="1" s="1"/>
  <c r="R354" i="1" s="1"/>
  <c r="T354" i="1" s="1"/>
  <c r="AC354" i="1" s="1"/>
  <c r="AG354" i="1" s="1"/>
  <c r="AI354" i="1" s="1"/>
  <c r="AK354" i="1" s="1"/>
  <c r="J349" i="1"/>
  <c r="L349" i="1" s="1"/>
  <c r="N349" i="1" s="1"/>
  <c r="R349" i="1" s="1"/>
  <c r="T349" i="1" s="1"/>
  <c r="AC349" i="1" s="1"/>
  <c r="AG349" i="1" s="1"/>
  <c r="AI349" i="1" s="1"/>
  <c r="AK349" i="1" s="1"/>
  <c r="J348" i="1"/>
  <c r="L348" i="1" s="1"/>
  <c r="N348" i="1" s="1"/>
  <c r="R348" i="1" s="1"/>
  <c r="T348" i="1" s="1"/>
  <c r="AC348" i="1" s="1"/>
  <c r="AG348" i="1" s="1"/>
  <c r="AI348" i="1" s="1"/>
  <c r="AK348" i="1" s="1"/>
  <c r="J345" i="1"/>
  <c r="L345" i="1" s="1"/>
  <c r="N345" i="1" s="1"/>
  <c r="R345" i="1" s="1"/>
  <c r="T345" i="1" s="1"/>
  <c r="AC345" i="1" s="1"/>
  <c r="AG345" i="1" s="1"/>
  <c r="AI345" i="1" s="1"/>
  <c r="AK345" i="1" s="1"/>
  <c r="J342" i="1"/>
  <c r="L342" i="1" s="1"/>
  <c r="N342" i="1" s="1"/>
  <c r="R342" i="1" s="1"/>
  <c r="T342" i="1" s="1"/>
  <c r="AC342" i="1" s="1"/>
  <c r="AG342" i="1" s="1"/>
  <c r="AI342" i="1" s="1"/>
  <c r="AK342" i="1" s="1"/>
  <c r="J341" i="1"/>
  <c r="L341" i="1" s="1"/>
  <c r="N341" i="1" s="1"/>
  <c r="R341" i="1" s="1"/>
  <c r="T341" i="1" s="1"/>
  <c r="AC341" i="1" s="1"/>
  <c r="AG341" i="1" s="1"/>
  <c r="AI341" i="1" s="1"/>
  <c r="AK341" i="1" s="1"/>
  <c r="J338" i="1"/>
  <c r="L338" i="1" s="1"/>
  <c r="N338" i="1" s="1"/>
  <c r="R338" i="1" s="1"/>
  <c r="T338" i="1" s="1"/>
  <c r="AC338" i="1" s="1"/>
  <c r="AG338" i="1" s="1"/>
  <c r="AI338" i="1" s="1"/>
  <c r="AK338" i="1" s="1"/>
  <c r="J334" i="1"/>
  <c r="L334" i="1" s="1"/>
  <c r="N334" i="1" s="1"/>
  <c r="R334" i="1" s="1"/>
  <c r="T334" i="1" s="1"/>
  <c r="AC334" i="1" s="1"/>
  <c r="AG334" i="1" s="1"/>
  <c r="AI334" i="1" s="1"/>
  <c r="AK334" i="1" s="1"/>
  <c r="J333" i="1"/>
  <c r="L333" i="1" s="1"/>
  <c r="N333" i="1" s="1"/>
  <c r="R333" i="1" s="1"/>
  <c r="T333" i="1" s="1"/>
  <c r="AC333" i="1" s="1"/>
  <c r="AG333" i="1" s="1"/>
  <c r="AI333" i="1" s="1"/>
  <c r="AK333" i="1" s="1"/>
  <c r="J330" i="1"/>
  <c r="L330" i="1" s="1"/>
  <c r="N330" i="1" s="1"/>
  <c r="R330" i="1" s="1"/>
  <c r="T330" i="1" s="1"/>
  <c r="AC330" i="1" s="1"/>
  <c r="AG330" i="1" s="1"/>
  <c r="AI330" i="1" s="1"/>
  <c r="AK330" i="1" s="1"/>
  <c r="J327" i="1"/>
  <c r="L327" i="1" s="1"/>
  <c r="N327" i="1" s="1"/>
  <c r="R327" i="1" s="1"/>
  <c r="T327" i="1" s="1"/>
  <c r="AC327" i="1" s="1"/>
  <c r="AG327" i="1" s="1"/>
  <c r="AI327" i="1" s="1"/>
  <c r="AK327" i="1" s="1"/>
  <c r="J323" i="1"/>
  <c r="L323" i="1" s="1"/>
  <c r="N323" i="1" s="1"/>
  <c r="R323" i="1" s="1"/>
  <c r="T323" i="1" s="1"/>
  <c r="AC323" i="1" s="1"/>
  <c r="AG323" i="1" s="1"/>
  <c r="AI323" i="1" s="1"/>
  <c r="AK323" i="1" s="1"/>
  <c r="J320" i="1"/>
  <c r="L320" i="1" s="1"/>
  <c r="N320" i="1" s="1"/>
  <c r="R320" i="1" s="1"/>
  <c r="T320" i="1" s="1"/>
  <c r="AC320" i="1" s="1"/>
  <c r="AG320" i="1" s="1"/>
  <c r="AI320" i="1" s="1"/>
  <c r="AK320" i="1" s="1"/>
  <c r="J317" i="1"/>
  <c r="L317" i="1" s="1"/>
  <c r="N317" i="1" s="1"/>
  <c r="R317" i="1" s="1"/>
  <c r="T317" i="1" s="1"/>
  <c r="AC317" i="1" s="1"/>
  <c r="AG317" i="1" s="1"/>
  <c r="AI317" i="1" s="1"/>
  <c r="AK317" i="1" s="1"/>
  <c r="J314" i="1"/>
  <c r="L314" i="1" s="1"/>
  <c r="N314" i="1" s="1"/>
  <c r="R314" i="1" s="1"/>
  <c r="T314" i="1" s="1"/>
  <c r="AC314" i="1" s="1"/>
  <c r="AG314" i="1" s="1"/>
  <c r="AI314" i="1" s="1"/>
  <c r="AK314" i="1" s="1"/>
  <c r="J310" i="1"/>
  <c r="L310" i="1" s="1"/>
  <c r="N310" i="1" s="1"/>
  <c r="R310" i="1" s="1"/>
  <c r="T310" i="1" s="1"/>
  <c r="AC310" i="1" s="1"/>
  <c r="AG310" i="1" s="1"/>
  <c r="AI310" i="1" s="1"/>
  <c r="AK310" i="1" s="1"/>
  <c r="J309" i="1"/>
  <c r="L309" i="1" s="1"/>
  <c r="N309" i="1" s="1"/>
  <c r="R309" i="1" s="1"/>
  <c r="T309" i="1" s="1"/>
  <c r="AC309" i="1" s="1"/>
  <c r="AG309" i="1" s="1"/>
  <c r="AI309" i="1" s="1"/>
  <c r="AK309" i="1" s="1"/>
  <c r="J307" i="1"/>
  <c r="L307" i="1" s="1"/>
  <c r="N307" i="1" s="1"/>
  <c r="R307" i="1" s="1"/>
  <c r="T307" i="1" s="1"/>
  <c r="AC307" i="1" s="1"/>
  <c r="AG307" i="1" s="1"/>
  <c r="AI307" i="1" s="1"/>
  <c r="AK307" i="1" s="1"/>
  <c r="J305" i="1"/>
  <c r="L305" i="1" s="1"/>
  <c r="N305" i="1" s="1"/>
  <c r="R305" i="1" s="1"/>
  <c r="T305" i="1" s="1"/>
  <c r="AC305" i="1" s="1"/>
  <c r="AG305" i="1" s="1"/>
  <c r="AI305" i="1" s="1"/>
  <c r="AK305" i="1" s="1"/>
  <c r="J304" i="1"/>
  <c r="L304" i="1" s="1"/>
  <c r="N304" i="1" s="1"/>
  <c r="R304" i="1" s="1"/>
  <c r="T304" i="1" s="1"/>
  <c r="AC304" i="1" s="1"/>
  <c r="AG304" i="1" s="1"/>
  <c r="AI304" i="1" s="1"/>
  <c r="AK304" i="1" s="1"/>
  <c r="J302" i="1"/>
  <c r="L302" i="1" s="1"/>
  <c r="N302" i="1" s="1"/>
  <c r="R302" i="1" s="1"/>
  <c r="T302" i="1" s="1"/>
  <c r="AC302" i="1" s="1"/>
  <c r="AG302" i="1" s="1"/>
  <c r="AI302" i="1" s="1"/>
  <c r="AK302" i="1" s="1"/>
  <c r="J301" i="1"/>
  <c r="L301" i="1" s="1"/>
  <c r="N301" i="1" s="1"/>
  <c r="R301" i="1" s="1"/>
  <c r="T301" i="1" s="1"/>
  <c r="AC301" i="1" s="1"/>
  <c r="AG301" i="1" s="1"/>
  <c r="AI301" i="1" s="1"/>
  <c r="AK301" i="1" s="1"/>
  <c r="J298" i="1"/>
  <c r="L298" i="1" s="1"/>
  <c r="N298" i="1" s="1"/>
  <c r="R298" i="1" s="1"/>
  <c r="T298" i="1" s="1"/>
  <c r="AC298" i="1" s="1"/>
  <c r="AG298" i="1" s="1"/>
  <c r="AI298" i="1" s="1"/>
  <c r="AK298" i="1" s="1"/>
  <c r="J296" i="1"/>
  <c r="L296" i="1" s="1"/>
  <c r="N296" i="1" s="1"/>
  <c r="R296" i="1" s="1"/>
  <c r="T296" i="1" s="1"/>
  <c r="AC296" i="1" s="1"/>
  <c r="AG296" i="1" s="1"/>
  <c r="AI296" i="1" s="1"/>
  <c r="AK296" i="1" s="1"/>
  <c r="J294" i="1"/>
  <c r="L294" i="1" s="1"/>
  <c r="N294" i="1" s="1"/>
  <c r="R294" i="1" s="1"/>
  <c r="T294" i="1" s="1"/>
  <c r="AC294" i="1" s="1"/>
  <c r="AG294" i="1" s="1"/>
  <c r="AI294" i="1" s="1"/>
  <c r="AK294" i="1" s="1"/>
  <c r="J290" i="1"/>
  <c r="L290" i="1" s="1"/>
  <c r="N290" i="1" s="1"/>
  <c r="R290" i="1" s="1"/>
  <c r="T290" i="1" s="1"/>
  <c r="AC290" i="1" s="1"/>
  <c r="AG290" i="1" s="1"/>
  <c r="AI290" i="1" s="1"/>
  <c r="AK290" i="1" s="1"/>
  <c r="J287" i="1"/>
  <c r="L287" i="1" s="1"/>
  <c r="N287" i="1" s="1"/>
  <c r="R287" i="1" s="1"/>
  <c r="T287" i="1" s="1"/>
  <c r="AC287" i="1" s="1"/>
  <c r="AG287" i="1" s="1"/>
  <c r="AI287" i="1" s="1"/>
  <c r="AK287" i="1" s="1"/>
  <c r="J283" i="1"/>
  <c r="L283" i="1" s="1"/>
  <c r="N283" i="1" s="1"/>
  <c r="R283" i="1" s="1"/>
  <c r="T283" i="1" s="1"/>
  <c r="AC283" i="1" s="1"/>
  <c r="AG283" i="1" s="1"/>
  <c r="AI283" i="1" s="1"/>
  <c r="AK283" i="1" s="1"/>
  <c r="J275" i="1"/>
  <c r="L275" i="1" s="1"/>
  <c r="N275" i="1" s="1"/>
  <c r="R275" i="1" s="1"/>
  <c r="T275" i="1" s="1"/>
  <c r="AC275" i="1" s="1"/>
  <c r="AG275" i="1" s="1"/>
  <c r="AI275" i="1" s="1"/>
  <c r="AK275" i="1" s="1"/>
  <c r="J272" i="1"/>
  <c r="L272" i="1" s="1"/>
  <c r="N272" i="1" s="1"/>
  <c r="R272" i="1" s="1"/>
  <c r="T272" i="1" s="1"/>
  <c r="AC272" i="1" s="1"/>
  <c r="AG272" i="1" s="1"/>
  <c r="AI272" i="1" s="1"/>
  <c r="AK272" i="1" s="1"/>
  <c r="J268" i="1"/>
  <c r="L268" i="1" s="1"/>
  <c r="N268" i="1" s="1"/>
  <c r="R268" i="1" s="1"/>
  <c r="T268" i="1" s="1"/>
  <c r="AC268" i="1" s="1"/>
  <c r="AG268" i="1" s="1"/>
  <c r="AI268" i="1" s="1"/>
  <c r="AK268" i="1" s="1"/>
  <c r="J266" i="1"/>
  <c r="L266" i="1" s="1"/>
  <c r="N266" i="1" s="1"/>
  <c r="R266" i="1" s="1"/>
  <c r="T266" i="1" s="1"/>
  <c r="AC266" i="1" s="1"/>
  <c r="AG266" i="1" s="1"/>
  <c r="AI266" i="1" s="1"/>
  <c r="AK266" i="1" s="1"/>
  <c r="J263" i="1"/>
  <c r="L263" i="1" s="1"/>
  <c r="N263" i="1" s="1"/>
  <c r="R263" i="1" s="1"/>
  <c r="T263" i="1" s="1"/>
  <c r="AC263" i="1" s="1"/>
  <c r="AG263" i="1" s="1"/>
  <c r="AI263" i="1" s="1"/>
  <c r="AK263" i="1" s="1"/>
  <c r="J262" i="1"/>
  <c r="L262" i="1" s="1"/>
  <c r="N262" i="1" s="1"/>
  <c r="R262" i="1" s="1"/>
  <c r="T262" i="1" s="1"/>
  <c r="AC262" i="1" s="1"/>
  <c r="AG262" i="1" s="1"/>
  <c r="AI262" i="1" s="1"/>
  <c r="AK262" i="1" s="1"/>
  <c r="J261" i="1"/>
  <c r="L261" i="1" s="1"/>
  <c r="N261" i="1" s="1"/>
  <c r="R261" i="1" s="1"/>
  <c r="T261" i="1" s="1"/>
  <c r="AC261" i="1" s="1"/>
  <c r="AG261" i="1" s="1"/>
  <c r="AI261" i="1" s="1"/>
  <c r="AK261" i="1" s="1"/>
  <c r="J258" i="1"/>
  <c r="L258" i="1" s="1"/>
  <c r="N258" i="1" s="1"/>
  <c r="R258" i="1" s="1"/>
  <c r="T258" i="1" s="1"/>
  <c r="AC258" i="1" s="1"/>
  <c r="AG258" i="1" s="1"/>
  <c r="AI258" i="1" s="1"/>
  <c r="AK258" i="1" s="1"/>
  <c r="J256" i="1"/>
  <c r="L256" i="1" s="1"/>
  <c r="N256" i="1" s="1"/>
  <c r="R256" i="1" s="1"/>
  <c r="T256" i="1" s="1"/>
  <c r="AC256" i="1" s="1"/>
  <c r="AG256" i="1" s="1"/>
  <c r="AI256" i="1" s="1"/>
  <c r="AK256" i="1" s="1"/>
  <c r="J254" i="1"/>
  <c r="L254" i="1" s="1"/>
  <c r="N254" i="1" s="1"/>
  <c r="R254" i="1" s="1"/>
  <c r="T254" i="1" s="1"/>
  <c r="AC254" i="1" s="1"/>
  <c r="AG254" i="1" s="1"/>
  <c r="AI254" i="1" s="1"/>
  <c r="AK254" i="1" s="1"/>
  <c r="J252" i="1"/>
  <c r="L252" i="1" s="1"/>
  <c r="N252" i="1" s="1"/>
  <c r="R252" i="1" s="1"/>
  <c r="T252" i="1" s="1"/>
  <c r="AC252" i="1" s="1"/>
  <c r="AG252" i="1" s="1"/>
  <c r="AI252" i="1" s="1"/>
  <c r="AK252" i="1" s="1"/>
  <c r="J249" i="1"/>
  <c r="L249" i="1" s="1"/>
  <c r="N249" i="1" s="1"/>
  <c r="R249" i="1" s="1"/>
  <c r="T249" i="1" s="1"/>
  <c r="AC249" i="1" s="1"/>
  <c r="AG249" i="1" s="1"/>
  <c r="AI249" i="1" s="1"/>
  <c r="AK249" i="1" s="1"/>
  <c r="J247" i="1"/>
  <c r="L247" i="1" s="1"/>
  <c r="N247" i="1" s="1"/>
  <c r="R247" i="1" s="1"/>
  <c r="T247" i="1" s="1"/>
  <c r="AC247" i="1" s="1"/>
  <c r="AG247" i="1" s="1"/>
  <c r="AI247" i="1" s="1"/>
  <c r="AK247" i="1" s="1"/>
  <c r="J244" i="1"/>
  <c r="L244" i="1" s="1"/>
  <c r="N244" i="1" s="1"/>
  <c r="R244" i="1" s="1"/>
  <c r="T244" i="1" s="1"/>
  <c r="AC244" i="1" s="1"/>
  <c r="AG244" i="1" s="1"/>
  <c r="AI244" i="1" s="1"/>
  <c r="AK244" i="1" s="1"/>
  <c r="J243" i="1"/>
  <c r="L243" i="1" s="1"/>
  <c r="N243" i="1" s="1"/>
  <c r="R243" i="1" s="1"/>
  <c r="T243" i="1" s="1"/>
  <c r="AC243" i="1" s="1"/>
  <c r="AG243" i="1" s="1"/>
  <c r="AI243" i="1" s="1"/>
  <c r="AK243" i="1" s="1"/>
  <c r="J239" i="1"/>
  <c r="L239" i="1" s="1"/>
  <c r="N239" i="1" s="1"/>
  <c r="R239" i="1" s="1"/>
  <c r="T239" i="1" s="1"/>
  <c r="AC239" i="1" s="1"/>
  <c r="AG239" i="1" s="1"/>
  <c r="AI239" i="1" s="1"/>
  <c r="AK239" i="1" s="1"/>
  <c r="J237" i="1"/>
  <c r="L237" i="1" s="1"/>
  <c r="N237" i="1" s="1"/>
  <c r="R237" i="1" s="1"/>
  <c r="T237" i="1" s="1"/>
  <c r="AC237" i="1" s="1"/>
  <c r="AG237" i="1" s="1"/>
  <c r="AI237" i="1" s="1"/>
  <c r="AK237" i="1" s="1"/>
  <c r="J234" i="1"/>
  <c r="L234" i="1" s="1"/>
  <c r="N234" i="1" s="1"/>
  <c r="R234" i="1" s="1"/>
  <c r="T234" i="1" s="1"/>
  <c r="AC234" i="1" s="1"/>
  <c r="AG234" i="1" s="1"/>
  <c r="AI234" i="1" s="1"/>
  <c r="AK234" i="1" s="1"/>
  <c r="J232" i="1"/>
  <c r="L232" i="1" s="1"/>
  <c r="N232" i="1" s="1"/>
  <c r="R232" i="1" s="1"/>
  <c r="T232" i="1" s="1"/>
  <c r="AC232" i="1" s="1"/>
  <c r="AG232" i="1" s="1"/>
  <c r="AI232" i="1" s="1"/>
  <c r="AK232" i="1" s="1"/>
  <c r="J229" i="1"/>
  <c r="L229" i="1" s="1"/>
  <c r="N229" i="1" s="1"/>
  <c r="R229" i="1" s="1"/>
  <c r="T229" i="1" s="1"/>
  <c r="AC229" i="1" s="1"/>
  <c r="AG229" i="1" s="1"/>
  <c r="AI229" i="1" s="1"/>
  <c r="AK229" i="1" s="1"/>
  <c r="J227" i="1"/>
  <c r="L227" i="1" s="1"/>
  <c r="N227" i="1" s="1"/>
  <c r="R227" i="1" s="1"/>
  <c r="T227" i="1" s="1"/>
  <c r="AC227" i="1" s="1"/>
  <c r="AG227" i="1" s="1"/>
  <c r="AI227" i="1" s="1"/>
  <c r="AK227" i="1" s="1"/>
  <c r="J223" i="1"/>
  <c r="L223" i="1" s="1"/>
  <c r="N223" i="1" s="1"/>
  <c r="R223" i="1" s="1"/>
  <c r="T223" i="1" s="1"/>
  <c r="AC223" i="1" s="1"/>
  <c r="AG223" i="1" s="1"/>
  <c r="AI223" i="1" s="1"/>
  <c r="AK223" i="1" s="1"/>
  <c r="J221" i="1"/>
  <c r="L221" i="1" s="1"/>
  <c r="N221" i="1" s="1"/>
  <c r="R221" i="1" s="1"/>
  <c r="T221" i="1" s="1"/>
  <c r="AC221" i="1" s="1"/>
  <c r="AG221" i="1" s="1"/>
  <c r="AI221" i="1" s="1"/>
  <c r="AK221" i="1" s="1"/>
  <c r="J218" i="1"/>
  <c r="L218" i="1" s="1"/>
  <c r="N218" i="1" s="1"/>
  <c r="R218" i="1" s="1"/>
  <c r="T218" i="1" s="1"/>
  <c r="AC218" i="1" s="1"/>
  <c r="AG218" i="1" s="1"/>
  <c r="AI218" i="1" s="1"/>
  <c r="AK218" i="1" s="1"/>
  <c r="J215" i="1"/>
  <c r="L215" i="1" s="1"/>
  <c r="N215" i="1" s="1"/>
  <c r="R215" i="1" s="1"/>
  <c r="T215" i="1" s="1"/>
  <c r="AC215" i="1" s="1"/>
  <c r="AG215" i="1" s="1"/>
  <c r="AI215" i="1" s="1"/>
  <c r="AK215" i="1" s="1"/>
  <c r="J214" i="1"/>
  <c r="L214" i="1" s="1"/>
  <c r="N214" i="1" s="1"/>
  <c r="R214" i="1" s="1"/>
  <c r="T214" i="1" s="1"/>
  <c r="AC214" i="1" s="1"/>
  <c r="AG214" i="1" s="1"/>
  <c r="AI214" i="1" s="1"/>
  <c r="AK214" i="1" s="1"/>
  <c r="J213" i="1"/>
  <c r="L213" i="1" s="1"/>
  <c r="N213" i="1" s="1"/>
  <c r="R213" i="1" s="1"/>
  <c r="T213" i="1" s="1"/>
  <c r="AC213" i="1" s="1"/>
  <c r="AG213" i="1" s="1"/>
  <c r="AI213" i="1" s="1"/>
  <c r="AK213" i="1" s="1"/>
  <c r="J212" i="1"/>
  <c r="L212" i="1" s="1"/>
  <c r="N212" i="1" s="1"/>
  <c r="R212" i="1" s="1"/>
  <c r="T212" i="1" s="1"/>
  <c r="AC212" i="1" s="1"/>
  <c r="AG212" i="1" s="1"/>
  <c r="AI212" i="1" s="1"/>
  <c r="AK212" i="1" s="1"/>
  <c r="J209" i="1"/>
  <c r="L209" i="1" s="1"/>
  <c r="N209" i="1" s="1"/>
  <c r="R209" i="1" s="1"/>
  <c r="T209" i="1" s="1"/>
  <c r="AC209" i="1" s="1"/>
  <c r="AG209" i="1" s="1"/>
  <c r="AI209" i="1" s="1"/>
  <c r="AK209" i="1" s="1"/>
  <c r="J207" i="1"/>
  <c r="L207" i="1" s="1"/>
  <c r="N207" i="1" s="1"/>
  <c r="R207" i="1" s="1"/>
  <c r="T207" i="1" s="1"/>
  <c r="AC207" i="1" s="1"/>
  <c r="AG207" i="1" s="1"/>
  <c r="AI207" i="1" s="1"/>
  <c r="AK207" i="1" s="1"/>
  <c r="J206" i="1"/>
  <c r="L206" i="1" s="1"/>
  <c r="N206" i="1" s="1"/>
  <c r="R206" i="1" s="1"/>
  <c r="T206" i="1" s="1"/>
  <c r="AC206" i="1" s="1"/>
  <c r="AG206" i="1" s="1"/>
  <c r="AI206" i="1" s="1"/>
  <c r="AK206" i="1" s="1"/>
  <c r="J205" i="1"/>
  <c r="L205" i="1" s="1"/>
  <c r="N205" i="1" s="1"/>
  <c r="R205" i="1" s="1"/>
  <c r="T205" i="1" s="1"/>
  <c r="AC205" i="1" s="1"/>
  <c r="AG205" i="1" s="1"/>
  <c r="AI205" i="1" s="1"/>
  <c r="AK205" i="1" s="1"/>
  <c r="J203" i="1"/>
  <c r="L203" i="1" s="1"/>
  <c r="N203" i="1" s="1"/>
  <c r="R203" i="1" s="1"/>
  <c r="T203" i="1" s="1"/>
  <c r="AC203" i="1" s="1"/>
  <c r="AG203" i="1" s="1"/>
  <c r="AI203" i="1" s="1"/>
  <c r="AK203" i="1" s="1"/>
  <c r="J199" i="1"/>
  <c r="L199" i="1" s="1"/>
  <c r="N199" i="1" s="1"/>
  <c r="R199" i="1" s="1"/>
  <c r="T199" i="1" s="1"/>
  <c r="AC199" i="1" s="1"/>
  <c r="AG199" i="1" s="1"/>
  <c r="AI199" i="1" s="1"/>
  <c r="AK199" i="1" s="1"/>
  <c r="J198" i="1"/>
  <c r="L198" i="1" s="1"/>
  <c r="N198" i="1" s="1"/>
  <c r="R198" i="1" s="1"/>
  <c r="T198" i="1" s="1"/>
  <c r="AC198" i="1" s="1"/>
  <c r="AG198" i="1" s="1"/>
  <c r="AI198" i="1" s="1"/>
  <c r="AK198" i="1" s="1"/>
  <c r="J195" i="1"/>
  <c r="L195" i="1" s="1"/>
  <c r="N195" i="1" s="1"/>
  <c r="R195" i="1" s="1"/>
  <c r="T195" i="1" s="1"/>
  <c r="AC195" i="1" s="1"/>
  <c r="AG195" i="1" s="1"/>
  <c r="AI195" i="1" s="1"/>
  <c r="AK195" i="1" s="1"/>
  <c r="J194" i="1"/>
  <c r="L194" i="1" s="1"/>
  <c r="N194" i="1" s="1"/>
  <c r="R194" i="1" s="1"/>
  <c r="T194" i="1" s="1"/>
  <c r="AC194" i="1" s="1"/>
  <c r="AG194" i="1" s="1"/>
  <c r="AI194" i="1" s="1"/>
  <c r="AK194" i="1" s="1"/>
  <c r="J193" i="1"/>
  <c r="L193" i="1" s="1"/>
  <c r="N193" i="1" s="1"/>
  <c r="R193" i="1" s="1"/>
  <c r="T193" i="1" s="1"/>
  <c r="AC193" i="1" s="1"/>
  <c r="AG193" i="1" s="1"/>
  <c r="AI193" i="1" s="1"/>
  <c r="AK193" i="1" s="1"/>
  <c r="J190" i="1"/>
  <c r="L190" i="1" s="1"/>
  <c r="N190" i="1" s="1"/>
  <c r="R190" i="1" s="1"/>
  <c r="T190" i="1" s="1"/>
  <c r="AC190" i="1" s="1"/>
  <c r="AG190" i="1" s="1"/>
  <c r="AI190" i="1" s="1"/>
  <c r="AK190" i="1" s="1"/>
  <c r="J188" i="1"/>
  <c r="L188" i="1" s="1"/>
  <c r="N188" i="1" s="1"/>
  <c r="R188" i="1" s="1"/>
  <c r="T188" i="1" s="1"/>
  <c r="AC188" i="1" s="1"/>
  <c r="AG188" i="1" s="1"/>
  <c r="AI188" i="1" s="1"/>
  <c r="AK188" i="1" s="1"/>
  <c r="J186" i="1"/>
  <c r="L186" i="1" s="1"/>
  <c r="N186" i="1" s="1"/>
  <c r="R186" i="1" s="1"/>
  <c r="T186" i="1" s="1"/>
  <c r="AC186" i="1" s="1"/>
  <c r="AG186" i="1" s="1"/>
  <c r="AI186" i="1" s="1"/>
  <c r="AK186" i="1" s="1"/>
  <c r="J184" i="1"/>
  <c r="L184" i="1" s="1"/>
  <c r="N184" i="1" s="1"/>
  <c r="R184" i="1" s="1"/>
  <c r="T184" i="1" s="1"/>
  <c r="AC184" i="1" s="1"/>
  <c r="AG184" i="1" s="1"/>
  <c r="AI184" i="1" s="1"/>
  <c r="AK184" i="1" s="1"/>
  <c r="J182" i="1"/>
  <c r="L182" i="1" s="1"/>
  <c r="N182" i="1" s="1"/>
  <c r="R182" i="1" s="1"/>
  <c r="T182" i="1" s="1"/>
  <c r="AC182" i="1" s="1"/>
  <c r="AG182" i="1" s="1"/>
  <c r="AI182" i="1" s="1"/>
  <c r="AK182" i="1" s="1"/>
  <c r="J181" i="1"/>
  <c r="L181" i="1" s="1"/>
  <c r="N181" i="1" s="1"/>
  <c r="R181" i="1" s="1"/>
  <c r="T181" i="1" s="1"/>
  <c r="AC181" i="1" s="1"/>
  <c r="AG181" i="1" s="1"/>
  <c r="AI181" i="1" s="1"/>
  <c r="AK181" i="1" s="1"/>
  <c r="J177" i="1"/>
  <c r="L177" i="1" s="1"/>
  <c r="N177" i="1" s="1"/>
  <c r="R177" i="1" s="1"/>
  <c r="T177" i="1" s="1"/>
  <c r="AC177" i="1" s="1"/>
  <c r="AG177" i="1" s="1"/>
  <c r="AI177" i="1" s="1"/>
  <c r="AK177" i="1" s="1"/>
  <c r="J176" i="1"/>
  <c r="L176" i="1" s="1"/>
  <c r="N176" i="1" s="1"/>
  <c r="R176" i="1" s="1"/>
  <c r="T176" i="1" s="1"/>
  <c r="AC176" i="1" s="1"/>
  <c r="AG176" i="1" s="1"/>
  <c r="AI176" i="1" s="1"/>
  <c r="AK176" i="1" s="1"/>
  <c r="J175" i="1"/>
  <c r="L175" i="1" s="1"/>
  <c r="N175" i="1" s="1"/>
  <c r="R175" i="1" s="1"/>
  <c r="T175" i="1" s="1"/>
  <c r="AC175" i="1" s="1"/>
  <c r="AG175" i="1" s="1"/>
  <c r="AI175" i="1" s="1"/>
  <c r="AK175" i="1" s="1"/>
  <c r="J173" i="1"/>
  <c r="L173" i="1" s="1"/>
  <c r="N173" i="1" s="1"/>
  <c r="R173" i="1" s="1"/>
  <c r="T173" i="1" s="1"/>
  <c r="AC173" i="1" s="1"/>
  <c r="AG173" i="1" s="1"/>
  <c r="AI173" i="1" s="1"/>
  <c r="AK173" i="1" s="1"/>
  <c r="J172" i="1"/>
  <c r="L172" i="1" s="1"/>
  <c r="N172" i="1" s="1"/>
  <c r="R172" i="1" s="1"/>
  <c r="T172" i="1" s="1"/>
  <c r="AC172" i="1" s="1"/>
  <c r="AG172" i="1" s="1"/>
  <c r="AI172" i="1" s="1"/>
  <c r="AK172" i="1" s="1"/>
  <c r="J171" i="1"/>
  <c r="L171" i="1" s="1"/>
  <c r="N171" i="1" s="1"/>
  <c r="R171" i="1" s="1"/>
  <c r="T171" i="1" s="1"/>
  <c r="AC171" i="1" s="1"/>
  <c r="AG171" i="1" s="1"/>
  <c r="AI171" i="1" s="1"/>
  <c r="AK171" i="1" s="1"/>
  <c r="J168" i="1"/>
  <c r="L168" i="1" s="1"/>
  <c r="N168" i="1" s="1"/>
  <c r="R168" i="1" s="1"/>
  <c r="T168" i="1" s="1"/>
  <c r="AC168" i="1" s="1"/>
  <c r="AG168" i="1" s="1"/>
  <c r="AI168" i="1" s="1"/>
  <c r="AK168" i="1" s="1"/>
  <c r="J167" i="1"/>
  <c r="L167" i="1" s="1"/>
  <c r="N167" i="1" s="1"/>
  <c r="R167" i="1" s="1"/>
  <c r="T167" i="1" s="1"/>
  <c r="AC167" i="1" s="1"/>
  <c r="AG167" i="1" s="1"/>
  <c r="AI167" i="1" s="1"/>
  <c r="AK167" i="1" s="1"/>
  <c r="J164" i="1"/>
  <c r="L164" i="1" s="1"/>
  <c r="N164" i="1" s="1"/>
  <c r="R164" i="1" s="1"/>
  <c r="T164" i="1" s="1"/>
  <c r="AC164" i="1" s="1"/>
  <c r="AG164" i="1" s="1"/>
  <c r="AI164" i="1" s="1"/>
  <c r="AK164" i="1" s="1"/>
  <c r="J163" i="1"/>
  <c r="L163" i="1" s="1"/>
  <c r="N163" i="1" s="1"/>
  <c r="R163" i="1" s="1"/>
  <c r="T163" i="1" s="1"/>
  <c r="AC163" i="1" s="1"/>
  <c r="AG163" i="1" s="1"/>
  <c r="AI163" i="1" s="1"/>
  <c r="AK163" i="1" s="1"/>
  <c r="J159" i="1"/>
  <c r="L159" i="1" s="1"/>
  <c r="N159" i="1" s="1"/>
  <c r="R159" i="1" s="1"/>
  <c r="T159" i="1" s="1"/>
  <c r="AC159" i="1" s="1"/>
  <c r="AG159" i="1" s="1"/>
  <c r="AI159" i="1" s="1"/>
  <c r="AK159" i="1" s="1"/>
  <c r="J156" i="1"/>
  <c r="L156" i="1" s="1"/>
  <c r="N156" i="1" s="1"/>
  <c r="R156" i="1" s="1"/>
  <c r="T156" i="1" s="1"/>
  <c r="AC156" i="1" s="1"/>
  <c r="AG156" i="1" s="1"/>
  <c r="AI156" i="1" s="1"/>
  <c r="AK156" i="1" s="1"/>
  <c r="J153" i="1"/>
  <c r="L153" i="1" s="1"/>
  <c r="N153" i="1" s="1"/>
  <c r="R153" i="1" s="1"/>
  <c r="T153" i="1" s="1"/>
  <c r="AC153" i="1" s="1"/>
  <c r="AG153" i="1" s="1"/>
  <c r="AI153" i="1" s="1"/>
  <c r="AK153" i="1" s="1"/>
  <c r="J150" i="1"/>
  <c r="L150" i="1" s="1"/>
  <c r="N150" i="1" s="1"/>
  <c r="R150" i="1" s="1"/>
  <c r="T150" i="1" s="1"/>
  <c r="AC150" i="1" s="1"/>
  <c r="AG150" i="1" s="1"/>
  <c r="AI150" i="1" s="1"/>
  <c r="AK150" i="1" s="1"/>
  <c r="J147" i="1"/>
  <c r="L147" i="1" s="1"/>
  <c r="N147" i="1" s="1"/>
  <c r="R147" i="1" s="1"/>
  <c r="T147" i="1" s="1"/>
  <c r="AC147" i="1" s="1"/>
  <c r="AG147" i="1" s="1"/>
  <c r="AI147" i="1" s="1"/>
  <c r="AK147" i="1" s="1"/>
  <c r="J143" i="1"/>
  <c r="L143" i="1" s="1"/>
  <c r="N143" i="1" s="1"/>
  <c r="R143" i="1" s="1"/>
  <c r="T143" i="1" s="1"/>
  <c r="AC143" i="1" s="1"/>
  <c r="AG143" i="1" s="1"/>
  <c r="AI143" i="1" s="1"/>
  <c r="AK143" i="1" s="1"/>
  <c r="J140" i="1"/>
  <c r="L140" i="1" s="1"/>
  <c r="N140" i="1" s="1"/>
  <c r="R140" i="1" s="1"/>
  <c r="T140" i="1" s="1"/>
  <c r="AC140" i="1" s="1"/>
  <c r="AG140" i="1" s="1"/>
  <c r="AI140" i="1" s="1"/>
  <c r="AK140" i="1" s="1"/>
  <c r="J136" i="1"/>
  <c r="L136" i="1" s="1"/>
  <c r="N136" i="1" s="1"/>
  <c r="R136" i="1" s="1"/>
  <c r="T136" i="1" s="1"/>
  <c r="AC136" i="1" s="1"/>
  <c r="AG136" i="1" s="1"/>
  <c r="AI136" i="1" s="1"/>
  <c r="AK136" i="1" s="1"/>
  <c r="J134" i="1"/>
  <c r="L134" i="1" s="1"/>
  <c r="N134" i="1" s="1"/>
  <c r="R134" i="1" s="1"/>
  <c r="T134" i="1" s="1"/>
  <c r="AC134" i="1" s="1"/>
  <c r="AG134" i="1" s="1"/>
  <c r="AI134" i="1" s="1"/>
  <c r="AK134" i="1" s="1"/>
  <c r="J130" i="1"/>
  <c r="L130" i="1" s="1"/>
  <c r="N130" i="1" s="1"/>
  <c r="R130" i="1" s="1"/>
  <c r="T130" i="1" s="1"/>
  <c r="AC130" i="1" s="1"/>
  <c r="AG130" i="1" s="1"/>
  <c r="AI130" i="1" s="1"/>
  <c r="AK130" i="1" s="1"/>
  <c r="J116" i="1"/>
  <c r="L116" i="1" s="1"/>
  <c r="N116" i="1" s="1"/>
  <c r="R116" i="1" s="1"/>
  <c r="T116" i="1" s="1"/>
  <c r="AC116" i="1" s="1"/>
  <c r="AG116" i="1" s="1"/>
  <c r="AI116" i="1" s="1"/>
  <c r="AK116" i="1" s="1"/>
  <c r="J112" i="1"/>
  <c r="L112" i="1" s="1"/>
  <c r="N112" i="1" s="1"/>
  <c r="R112" i="1" s="1"/>
  <c r="T112" i="1" s="1"/>
  <c r="AC112" i="1" s="1"/>
  <c r="AG112" i="1" s="1"/>
  <c r="AI112" i="1" s="1"/>
  <c r="AK112" i="1" s="1"/>
  <c r="J109" i="1"/>
  <c r="L109" i="1" s="1"/>
  <c r="N109" i="1" s="1"/>
  <c r="R109" i="1" s="1"/>
  <c r="T109" i="1" s="1"/>
  <c r="AC109" i="1" s="1"/>
  <c r="AG109" i="1" s="1"/>
  <c r="AI109" i="1" s="1"/>
  <c r="AK109" i="1" s="1"/>
  <c r="J107" i="1"/>
  <c r="L107" i="1" s="1"/>
  <c r="N107" i="1" s="1"/>
  <c r="R107" i="1" s="1"/>
  <c r="T107" i="1" s="1"/>
  <c r="AC107" i="1" s="1"/>
  <c r="AG107" i="1" s="1"/>
  <c r="AI107" i="1" s="1"/>
  <c r="AK107" i="1" s="1"/>
  <c r="J103" i="1"/>
  <c r="L103" i="1" s="1"/>
  <c r="N103" i="1" s="1"/>
  <c r="R103" i="1" s="1"/>
  <c r="T103" i="1" s="1"/>
  <c r="AC103" i="1" s="1"/>
  <c r="AG103" i="1" s="1"/>
  <c r="AI103" i="1" s="1"/>
  <c r="AK103" i="1" s="1"/>
  <c r="J102" i="1"/>
  <c r="L102" i="1" s="1"/>
  <c r="N102" i="1" s="1"/>
  <c r="R102" i="1" s="1"/>
  <c r="T102" i="1" s="1"/>
  <c r="AC102" i="1" s="1"/>
  <c r="AG102" i="1" s="1"/>
  <c r="AI102" i="1" s="1"/>
  <c r="AK102" i="1" s="1"/>
  <c r="J98" i="1"/>
  <c r="L98" i="1" s="1"/>
  <c r="N98" i="1" s="1"/>
  <c r="R98" i="1" s="1"/>
  <c r="T98" i="1" s="1"/>
  <c r="AC98" i="1" s="1"/>
  <c r="AG98" i="1" s="1"/>
  <c r="AI98" i="1" s="1"/>
  <c r="AK98" i="1" s="1"/>
  <c r="J97" i="1"/>
  <c r="L97" i="1" s="1"/>
  <c r="N97" i="1" s="1"/>
  <c r="R97" i="1" s="1"/>
  <c r="T97" i="1" s="1"/>
  <c r="AC97" i="1" s="1"/>
  <c r="AG97" i="1" s="1"/>
  <c r="AI97" i="1" s="1"/>
  <c r="AK97" i="1" s="1"/>
  <c r="J93" i="1"/>
  <c r="L93" i="1" s="1"/>
  <c r="N93" i="1" s="1"/>
  <c r="R93" i="1" s="1"/>
  <c r="T93" i="1" s="1"/>
  <c r="AC93" i="1" s="1"/>
  <c r="AG93" i="1" s="1"/>
  <c r="AI93" i="1" s="1"/>
  <c r="AK93" i="1" s="1"/>
  <c r="J83" i="1"/>
  <c r="L83" i="1" s="1"/>
  <c r="N83" i="1" s="1"/>
  <c r="R83" i="1" s="1"/>
  <c r="T83" i="1" s="1"/>
  <c r="AC83" i="1" s="1"/>
  <c r="AG83" i="1" s="1"/>
  <c r="AI83" i="1" s="1"/>
  <c r="AK83" i="1" s="1"/>
  <c r="J81" i="1"/>
  <c r="L81" i="1" s="1"/>
  <c r="N81" i="1" s="1"/>
  <c r="R81" i="1" s="1"/>
  <c r="T81" i="1" s="1"/>
  <c r="AC81" i="1" s="1"/>
  <c r="AG81" i="1" s="1"/>
  <c r="AI81" i="1" s="1"/>
  <c r="AK81" i="1" s="1"/>
  <c r="J79" i="1"/>
  <c r="L79" i="1" s="1"/>
  <c r="N79" i="1" s="1"/>
  <c r="R79" i="1" s="1"/>
  <c r="T79" i="1" s="1"/>
  <c r="AC79" i="1" s="1"/>
  <c r="AG79" i="1" s="1"/>
  <c r="AI79" i="1" s="1"/>
  <c r="AK79" i="1" s="1"/>
  <c r="J77" i="1"/>
  <c r="L77" i="1" s="1"/>
  <c r="N77" i="1" s="1"/>
  <c r="R77" i="1" s="1"/>
  <c r="T77" i="1" s="1"/>
  <c r="AC77" i="1" s="1"/>
  <c r="AG77" i="1" s="1"/>
  <c r="AI77" i="1" s="1"/>
  <c r="AK77" i="1" s="1"/>
  <c r="J75" i="1"/>
  <c r="L75" i="1" s="1"/>
  <c r="N75" i="1" s="1"/>
  <c r="R75" i="1" s="1"/>
  <c r="T75" i="1" s="1"/>
  <c r="AC75" i="1" s="1"/>
  <c r="AG75" i="1" s="1"/>
  <c r="AI75" i="1" s="1"/>
  <c r="AK75" i="1" s="1"/>
  <c r="J73" i="1"/>
  <c r="L73" i="1" s="1"/>
  <c r="N73" i="1" s="1"/>
  <c r="R73" i="1" s="1"/>
  <c r="T73" i="1" s="1"/>
  <c r="AC73" i="1" s="1"/>
  <c r="AG73" i="1" s="1"/>
  <c r="AI73" i="1" s="1"/>
  <c r="AK73" i="1" s="1"/>
  <c r="J72" i="1"/>
  <c r="L72" i="1" s="1"/>
  <c r="N72" i="1" s="1"/>
  <c r="R72" i="1" s="1"/>
  <c r="T72" i="1" s="1"/>
  <c r="AC72" i="1" s="1"/>
  <c r="AG72" i="1" s="1"/>
  <c r="AI72" i="1" s="1"/>
  <c r="AK72" i="1" s="1"/>
  <c r="J70" i="1"/>
  <c r="L70" i="1" s="1"/>
  <c r="N70" i="1" s="1"/>
  <c r="R70" i="1" s="1"/>
  <c r="T70" i="1" s="1"/>
  <c r="AC70" i="1" s="1"/>
  <c r="AG70" i="1" s="1"/>
  <c r="AI70" i="1" s="1"/>
  <c r="AK70" i="1" s="1"/>
  <c r="J69" i="1"/>
  <c r="L69" i="1" s="1"/>
  <c r="N69" i="1" s="1"/>
  <c r="R69" i="1" s="1"/>
  <c r="T69" i="1" s="1"/>
  <c r="AC69" i="1" s="1"/>
  <c r="AG69" i="1" s="1"/>
  <c r="AI69" i="1" s="1"/>
  <c r="AK69" i="1" s="1"/>
  <c r="J67" i="1"/>
  <c r="L67" i="1" s="1"/>
  <c r="N67" i="1" s="1"/>
  <c r="R67" i="1" s="1"/>
  <c r="T67" i="1" s="1"/>
  <c r="AC67" i="1" s="1"/>
  <c r="AG67" i="1" s="1"/>
  <c r="AI67" i="1" s="1"/>
  <c r="AK67" i="1" s="1"/>
  <c r="J65" i="1"/>
  <c r="L65" i="1" s="1"/>
  <c r="N65" i="1" s="1"/>
  <c r="R65" i="1" s="1"/>
  <c r="T65" i="1" s="1"/>
  <c r="AC65" i="1" s="1"/>
  <c r="AG65" i="1" s="1"/>
  <c r="AI65" i="1" s="1"/>
  <c r="AK65" i="1" s="1"/>
  <c r="J64" i="1"/>
  <c r="L64" i="1" s="1"/>
  <c r="N64" i="1" s="1"/>
  <c r="R64" i="1" s="1"/>
  <c r="T64" i="1" s="1"/>
  <c r="AC64" i="1" s="1"/>
  <c r="AG64" i="1" s="1"/>
  <c r="AI64" i="1" s="1"/>
  <c r="AK64" i="1" s="1"/>
  <c r="J63" i="1"/>
  <c r="L63" i="1" s="1"/>
  <c r="N63" i="1" s="1"/>
  <c r="R63" i="1" s="1"/>
  <c r="T63" i="1" s="1"/>
  <c r="AC63" i="1" s="1"/>
  <c r="AG63" i="1" s="1"/>
  <c r="AI63" i="1" s="1"/>
  <c r="AK63" i="1" s="1"/>
  <c r="J62" i="1"/>
  <c r="L62" i="1" s="1"/>
  <c r="N62" i="1" s="1"/>
  <c r="R62" i="1" s="1"/>
  <c r="T62" i="1" s="1"/>
  <c r="AC62" i="1" s="1"/>
  <c r="AG62" i="1" s="1"/>
  <c r="AI62" i="1" s="1"/>
  <c r="AK62" i="1" s="1"/>
  <c r="J60" i="1"/>
  <c r="L60" i="1" s="1"/>
  <c r="N60" i="1" s="1"/>
  <c r="R60" i="1" s="1"/>
  <c r="T60" i="1" s="1"/>
  <c r="AC60" i="1" s="1"/>
  <c r="AG60" i="1" s="1"/>
  <c r="AI60" i="1" s="1"/>
  <c r="AK60" i="1" s="1"/>
  <c r="J59" i="1"/>
  <c r="L59" i="1" s="1"/>
  <c r="N59" i="1" s="1"/>
  <c r="R59" i="1" s="1"/>
  <c r="T59" i="1" s="1"/>
  <c r="AC59" i="1" s="1"/>
  <c r="AG59" i="1" s="1"/>
  <c r="AI59" i="1" s="1"/>
  <c r="AK59" i="1" s="1"/>
  <c r="J58" i="1"/>
  <c r="L58" i="1" s="1"/>
  <c r="N58" i="1" s="1"/>
  <c r="R58" i="1" s="1"/>
  <c r="T58" i="1" s="1"/>
  <c r="AC58" i="1" s="1"/>
  <c r="AG58" i="1" s="1"/>
  <c r="AI58" i="1" s="1"/>
  <c r="AK58" i="1" s="1"/>
  <c r="J56" i="1"/>
  <c r="L56" i="1" s="1"/>
  <c r="N56" i="1" s="1"/>
  <c r="R56" i="1" s="1"/>
  <c r="T56" i="1" s="1"/>
  <c r="AC56" i="1" s="1"/>
  <c r="AG56" i="1" s="1"/>
  <c r="AI56" i="1" s="1"/>
  <c r="AK56" i="1" s="1"/>
  <c r="J55" i="1"/>
  <c r="L55" i="1" s="1"/>
  <c r="N55" i="1" s="1"/>
  <c r="R55" i="1" s="1"/>
  <c r="T55" i="1" s="1"/>
  <c r="AC55" i="1" s="1"/>
  <c r="AG55" i="1" s="1"/>
  <c r="AI55" i="1" s="1"/>
  <c r="AK55" i="1" s="1"/>
  <c r="J54" i="1"/>
  <c r="L54" i="1" s="1"/>
  <c r="N54" i="1" s="1"/>
  <c r="R54" i="1" s="1"/>
  <c r="T54" i="1" s="1"/>
  <c r="AC54" i="1" s="1"/>
  <c r="AG54" i="1" s="1"/>
  <c r="AI54" i="1" s="1"/>
  <c r="AK54" i="1" s="1"/>
  <c r="J48" i="1"/>
  <c r="L48" i="1" s="1"/>
  <c r="N48" i="1" s="1"/>
  <c r="R48" i="1" s="1"/>
  <c r="T48" i="1" s="1"/>
  <c r="AC48" i="1" s="1"/>
  <c r="AG48" i="1" s="1"/>
  <c r="AI48" i="1" s="1"/>
  <c r="AK48" i="1" s="1"/>
  <c r="J46" i="1"/>
  <c r="L46" i="1" s="1"/>
  <c r="N46" i="1" s="1"/>
  <c r="R46" i="1" s="1"/>
  <c r="T46" i="1" s="1"/>
  <c r="AC46" i="1" s="1"/>
  <c r="AG46" i="1" s="1"/>
  <c r="AI46" i="1" s="1"/>
  <c r="AK46" i="1" s="1"/>
  <c r="J44" i="1"/>
  <c r="L44" i="1" s="1"/>
  <c r="N44" i="1" s="1"/>
  <c r="R44" i="1" s="1"/>
  <c r="T44" i="1" s="1"/>
  <c r="AC44" i="1" s="1"/>
  <c r="AG44" i="1" s="1"/>
  <c r="AI44" i="1" s="1"/>
  <c r="AK44" i="1" s="1"/>
  <c r="J43" i="1"/>
  <c r="L43" i="1" s="1"/>
  <c r="N43" i="1" s="1"/>
  <c r="R43" i="1" s="1"/>
  <c r="T43" i="1" s="1"/>
  <c r="AC43" i="1" s="1"/>
  <c r="AG43" i="1" s="1"/>
  <c r="AI43" i="1" s="1"/>
  <c r="AK43" i="1" s="1"/>
  <c r="J41" i="1"/>
  <c r="L41" i="1" s="1"/>
  <c r="N41" i="1" s="1"/>
  <c r="R41" i="1" s="1"/>
  <c r="T41" i="1" s="1"/>
  <c r="AC41" i="1" s="1"/>
  <c r="AG41" i="1" s="1"/>
  <c r="AI41" i="1" s="1"/>
  <c r="AK41" i="1" s="1"/>
  <c r="J40" i="1"/>
  <c r="L40" i="1" s="1"/>
  <c r="N40" i="1" s="1"/>
  <c r="R40" i="1" s="1"/>
  <c r="T40" i="1" s="1"/>
  <c r="AC40" i="1" s="1"/>
  <c r="AG40" i="1" s="1"/>
  <c r="AI40" i="1" s="1"/>
  <c r="AK40" i="1" s="1"/>
  <c r="J39" i="1"/>
  <c r="L39" i="1" s="1"/>
  <c r="N39" i="1" s="1"/>
  <c r="R39" i="1" s="1"/>
  <c r="T39" i="1" s="1"/>
  <c r="AC39" i="1" s="1"/>
  <c r="AG39" i="1" s="1"/>
  <c r="AI39" i="1" s="1"/>
  <c r="AK39" i="1" s="1"/>
  <c r="J37" i="1"/>
  <c r="L37" i="1" s="1"/>
  <c r="N37" i="1" s="1"/>
  <c r="R37" i="1" s="1"/>
  <c r="T37" i="1" s="1"/>
  <c r="AC37" i="1" s="1"/>
  <c r="AG37" i="1" s="1"/>
  <c r="AI37" i="1" s="1"/>
  <c r="AK37" i="1" s="1"/>
  <c r="J35" i="1"/>
  <c r="L35" i="1" s="1"/>
  <c r="N35" i="1" s="1"/>
  <c r="R35" i="1" s="1"/>
  <c r="T35" i="1" s="1"/>
  <c r="AC35" i="1" s="1"/>
  <c r="AG35" i="1" s="1"/>
  <c r="AI35" i="1" s="1"/>
  <c r="AK35" i="1" s="1"/>
  <c r="J34" i="1"/>
  <c r="L34" i="1" s="1"/>
  <c r="N34" i="1" s="1"/>
  <c r="R34" i="1" s="1"/>
  <c r="T34" i="1" s="1"/>
  <c r="AC34" i="1" s="1"/>
  <c r="AG34" i="1" s="1"/>
  <c r="AI34" i="1" s="1"/>
  <c r="AK34" i="1" s="1"/>
  <c r="J33" i="1"/>
  <c r="L33" i="1" s="1"/>
  <c r="N33" i="1" s="1"/>
  <c r="R33" i="1" s="1"/>
  <c r="T33" i="1" s="1"/>
  <c r="AC33" i="1" s="1"/>
  <c r="AG33" i="1" s="1"/>
  <c r="AI33" i="1" s="1"/>
  <c r="AK33" i="1" s="1"/>
  <c r="J31" i="1"/>
  <c r="L31" i="1" s="1"/>
  <c r="N31" i="1" s="1"/>
  <c r="R31" i="1" s="1"/>
  <c r="T31" i="1" s="1"/>
  <c r="AC31" i="1" s="1"/>
  <c r="AG31" i="1" s="1"/>
  <c r="AI31" i="1" s="1"/>
  <c r="AK31" i="1" s="1"/>
  <c r="I448" i="1"/>
  <c r="I446" i="1"/>
  <c r="I440" i="1"/>
  <c r="I435" i="1"/>
  <c r="I434" i="1" s="1"/>
  <c r="I432" i="1"/>
  <c r="I431" i="1" s="1"/>
  <c r="I428" i="1"/>
  <c r="I427" i="1" s="1"/>
  <c r="I424" i="1"/>
  <c r="I423" i="1" s="1"/>
  <c r="I422" i="1" s="1"/>
  <c r="I420" i="1"/>
  <c r="I419" i="1" s="1"/>
  <c r="I417" i="1"/>
  <c r="I416" i="1" s="1"/>
  <c r="I414" i="1"/>
  <c r="I410" i="1"/>
  <c r="I406" i="1"/>
  <c r="I402" i="1"/>
  <c r="I399" i="1"/>
  <c r="I398" i="1" s="1"/>
  <c r="I394" i="1"/>
  <c r="I393" i="1" s="1"/>
  <c r="I390" i="1"/>
  <c r="I387" i="1"/>
  <c r="I384" i="1"/>
  <c r="I381" i="1"/>
  <c r="I378" i="1"/>
  <c r="I375" i="1"/>
  <c r="I373" i="1"/>
  <c r="I368" i="1"/>
  <c r="I367" i="1" s="1"/>
  <c r="I364" i="1"/>
  <c r="I363" i="1" s="1"/>
  <c r="I362" i="1" s="1"/>
  <c r="I360" i="1"/>
  <c r="I359" i="1" s="1"/>
  <c r="I358" i="1" s="1"/>
  <c r="I356" i="1"/>
  <c r="I355" i="1" s="1"/>
  <c r="I353" i="1"/>
  <c r="I352" i="1" s="1"/>
  <c r="I347" i="1"/>
  <c r="I346" i="1" s="1"/>
  <c r="I344" i="1"/>
  <c r="I343" i="1" s="1"/>
  <c r="I340" i="1"/>
  <c r="I339" i="1" s="1"/>
  <c r="I337" i="1"/>
  <c r="I336" i="1" s="1"/>
  <c r="I332" i="1"/>
  <c r="I331" i="1" s="1"/>
  <c r="I329" i="1"/>
  <c r="I328" i="1" s="1"/>
  <c r="I326" i="1"/>
  <c r="I325" i="1" s="1"/>
  <c r="I322" i="1"/>
  <c r="I321" i="1" s="1"/>
  <c r="I319" i="1"/>
  <c r="I318" i="1" s="1"/>
  <c r="I316" i="1"/>
  <c r="I315" i="1" s="1"/>
  <c r="I313" i="1"/>
  <c r="I312" i="1" s="1"/>
  <c r="I308" i="1"/>
  <c r="I306" i="1"/>
  <c r="I303" i="1"/>
  <c r="I300" i="1"/>
  <c r="I297" i="1"/>
  <c r="I295" i="1"/>
  <c r="I293" i="1"/>
  <c r="I289" i="1"/>
  <c r="I288" i="1" s="1"/>
  <c r="I286" i="1"/>
  <c r="I285" i="1" s="1"/>
  <c r="I282" i="1"/>
  <c r="I281" i="1" s="1"/>
  <c r="I274" i="1"/>
  <c r="I273" i="1" s="1"/>
  <c r="I271" i="1"/>
  <c r="I270" i="1" s="1"/>
  <c r="I267" i="1"/>
  <c r="I265" i="1"/>
  <c r="I260" i="1"/>
  <c r="I259" i="1" s="1"/>
  <c r="I257" i="1"/>
  <c r="I255" i="1"/>
  <c r="I253" i="1"/>
  <c r="I251" i="1"/>
  <c r="I248" i="1"/>
  <c r="I246" i="1"/>
  <c r="I242" i="1"/>
  <c r="I241" i="1" s="1"/>
  <c r="I238" i="1"/>
  <c r="I236" i="1"/>
  <c r="I233" i="1"/>
  <c r="I231" i="1"/>
  <c r="I228" i="1"/>
  <c r="I226" i="1"/>
  <c r="I222" i="1"/>
  <c r="I220" i="1"/>
  <c r="I217" i="1"/>
  <c r="I216" i="1" s="1"/>
  <c r="I211" i="1"/>
  <c r="I210" i="1" s="1"/>
  <c r="I208" i="1"/>
  <c r="I204" i="1"/>
  <c r="I202" i="1"/>
  <c r="I197" i="1"/>
  <c r="I196" i="1" s="1"/>
  <c r="I192" i="1"/>
  <c r="I191" i="1" s="1"/>
  <c r="I189" i="1"/>
  <c r="I187" i="1"/>
  <c r="I185" i="1"/>
  <c r="I183" i="1"/>
  <c r="I180" i="1"/>
  <c r="I174" i="1"/>
  <c r="I170" i="1"/>
  <c r="I166" i="1"/>
  <c r="I165" i="1" s="1"/>
  <c r="I162" i="1"/>
  <c r="I161" i="1" s="1"/>
  <c r="I158" i="1"/>
  <c r="I157" i="1" s="1"/>
  <c r="I155" i="1"/>
  <c r="I154" i="1" s="1"/>
  <c r="I152" i="1"/>
  <c r="I151" i="1" s="1"/>
  <c r="I149" i="1"/>
  <c r="I148" i="1" s="1"/>
  <c r="I146" i="1"/>
  <c r="I145" i="1" s="1"/>
  <c r="I142" i="1"/>
  <c r="I141" i="1" s="1"/>
  <c r="I139" i="1"/>
  <c r="I138" i="1" s="1"/>
  <c r="I135" i="1"/>
  <c r="I133" i="1"/>
  <c r="I129" i="1"/>
  <c r="I128" i="1" s="1"/>
  <c r="I115" i="1"/>
  <c r="I114" i="1" s="1"/>
  <c r="I111" i="1"/>
  <c r="I110" i="1" s="1"/>
  <c r="I108" i="1"/>
  <c r="I106" i="1"/>
  <c r="I101" i="1"/>
  <c r="I100" i="1" s="1"/>
  <c r="I99" i="1" s="1"/>
  <c r="I96" i="1"/>
  <c r="I95" i="1" s="1"/>
  <c r="I94" i="1" s="1"/>
  <c r="I92" i="1"/>
  <c r="I91" i="1" s="1"/>
  <c r="I90" i="1" s="1"/>
  <c r="I82" i="1"/>
  <c r="I80" i="1"/>
  <c r="I78" i="1"/>
  <c r="I76" i="1"/>
  <c r="I74" i="1"/>
  <c r="I71" i="1"/>
  <c r="I68" i="1"/>
  <c r="I66" i="1"/>
  <c r="I61" i="1"/>
  <c r="I57" i="1"/>
  <c r="I53" i="1"/>
  <c r="I47" i="1"/>
  <c r="I45" i="1"/>
  <c r="I42" i="1"/>
  <c r="I38" i="1"/>
  <c r="I36" i="1"/>
  <c r="I32" i="1"/>
  <c r="I29" i="1"/>
  <c r="Y175" i="1" l="1"/>
  <c r="AA175" i="1"/>
  <c r="AE175" i="1" s="1"/>
  <c r="AM175" i="1" s="1"/>
  <c r="Y177" i="1"/>
  <c r="AA177" i="1"/>
  <c r="AE177" i="1" s="1"/>
  <c r="AM177" i="1" s="1"/>
  <c r="Y182" i="1"/>
  <c r="AA182" i="1"/>
  <c r="AE182" i="1" s="1"/>
  <c r="AM182" i="1" s="1"/>
  <c r="Y186" i="1"/>
  <c r="AA186" i="1"/>
  <c r="AE186" i="1" s="1"/>
  <c r="AM186" i="1" s="1"/>
  <c r="Y190" i="1"/>
  <c r="AA190" i="1"/>
  <c r="AE190" i="1" s="1"/>
  <c r="AM190" i="1" s="1"/>
  <c r="Y194" i="1"/>
  <c r="AA194" i="1"/>
  <c r="AE194" i="1" s="1"/>
  <c r="AM194" i="1" s="1"/>
  <c r="Y198" i="1"/>
  <c r="AA198" i="1"/>
  <c r="AE198" i="1" s="1"/>
  <c r="AM198" i="1" s="1"/>
  <c r="Y203" i="1"/>
  <c r="AA203" i="1"/>
  <c r="AE203" i="1" s="1"/>
  <c r="AM203" i="1" s="1"/>
  <c r="Y206" i="1"/>
  <c r="AA206" i="1"/>
  <c r="AE206" i="1" s="1"/>
  <c r="AM206" i="1" s="1"/>
  <c r="Y209" i="1"/>
  <c r="AA209" i="1"/>
  <c r="AE209" i="1" s="1"/>
  <c r="AM209" i="1" s="1"/>
  <c r="Y213" i="1"/>
  <c r="AA213" i="1"/>
  <c r="AE213" i="1" s="1"/>
  <c r="AM213" i="1" s="1"/>
  <c r="Y215" i="1"/>
  <c r="AA215" i="1"/>
  <c r="AE215" i="1" s="1"/>
  <c r="AM215" i="1" s="1"/>
  <c r="Y221" i="1"/>
  <c r="AA221" i="1"/>
  <c r="AE221" i="1" s="1"/>
  <c r="AM221" i="1" s="1"/>
  <c r="Y227" i="1"/>
  <c r="AA227" i="1"/>
  <c r="AE227" i="1" s="1"/>
  <c r="AM227" i="1" s="1"/>
  <c r="Y232" i="1"/>
  <c r="AA232" i="1"/>
  <c r="AE232" i="1" s="1"/>
  <c r="AM232" i="1" s="1"/>
  <c r="Y237" i="1"/>
  <c r="AA237" i="1"/>
  <c r="AE237" i="1" s="1"/>
  <c r="AM237" i="1" s="1"/>
  <c r="Y243" i="1"/>
  <c r="AA243" i="1"/>
  <c r="AE243" i="1" s="1"/>
  <c r="AM243" i="1" s="1"/>
  <c r="Y247" i="1"/>
  <c r="AA247" i="1"/>
  <c r="AE247" i="1" s="1"/>
  <c r="AM247" i="1" s="1"/>
  <c r="Y252" i="1"/>
  <c r="AA252" i="1"/>
  <c r="AE252" i="1" s="1"/>
  <c r="AM252" i="1" s="1"/>
  <c r="Y256" i="1"/>
  <c r="AA256" i="1"/>
  <c r="AE256" i="1" s="1"/>
  <c r="AM256" i="1" s="1"/>
  <c r="Y261" i="1"/>
  <c r="AA261" i="1"/>
  <c r="AE261" i="1" s="1"/>
  <c r="AM261" i="1" s="1"/>
  <c r="Y263" i="1"/>
  <c r="AA263" i="1"/>
  <c r="AE263" i="1" s="1"/>
  <c r="AM263" i="1" s="1"/>
  <c r="Y268" i="1"/>
  <c r="AA268" i="1"/>
  <c r="AE268" i="1" s="1"/>
  <c r="AM268" i="1" s="1"/>
  <c r="Y275" i="1"/>
  <c r="AA275" i="1"/>
  <c r="AE275" i="1" s="1"/>
  <c r="AM275" i="1" s="1"/>
  <c r="Y287" i="1"/>
  <c r="AA287" i="1"/>
  <c r="AE287" i="1" s="1"/>
  <c r="AM287" i="1" s="1"/>
  <c r="Y294" i="1"/>
  <c r="AA294" i="1"/>
  <c r="AE294" i="1" s="1"/>
  <c r="AM294" i="1" s="1"/>
  <c r="Y298" i="1"/>
  <c r="AA298" i="1"/>
  <c r="AE298" i="1" s="1"/>
  <c r="AM298" i="1" s="1"/>
  <c r="Y302" i="1"/>
  <c r="AA302" i="1"/>
  <c r="AE302" i="1" s="1"/>
  <c r="AM302" i="1" s="1"/>
  <c r="Y305" i="1"/>
  <c r="AA305" i="1"/>
  <c r="AE305" i="1" s="1"/>
  <c r="AM305" i="1" s="1"/>
  <c r="Y309" i="1"/>
  <c r="AA309" i="1"/>
  <c r="AE309" i="1" s="1"/>
  <c r="AM309" i="1" s="1"/>
  <c r="Y314" i="1"/>
  <c r="AA314" i="1"/>
  <c r="AE314" i="1" s="1"/>
  <c r="AM314" i="1" s="1"/>
  <c r="Y320" i="1"/>
  <c r="AA320" i="1"/>
  <c r="AE320" i="1" s="1"/>
  <c r="AM320" i="1" s="1"/>
  <c r="Y327" i="1"/>
  <c r="AA327" i="1"/>
  <c r="AE327" i="1" s="1"/>
  <c r="AM327" i="1" s="1"/>
  <c r="Y333" i="1"/>
  <c r="AA333" i="1"/>
  <c r="AE333" i="1" s="1"/>
  <c r="AM333" i="1" s="1"/>
  <c r="Y338" i="1"/>
  <c r="AA338" i="1"/>
  <c r="AE338" i="1" s="1"/>
  <c r="AM338" i="1" s="1"/>
  <c r="Y342" i="1"/>
  <c r="AA342" i="1"/>
  <c r="AE342" i="1" s="1"/>
  <c r="AM342" i="1" s="1"/>
  <c r="Y348" i="1"/>
  <c r="AA348" i="1"/>
  <c r="AE348" i="1" s="1"/>
  <c r="AM348" i="1" s="1"/>
  <c r="Y354" i="1"/>
  <c r="AA354" i="1"/>
  <c r="AE354" i="1" s="1"/>
  <c r="AM354" i="1" s="1"/>
  <c r="Y361" i="1"/>
  <c r="AA361" i="1"/>
  <c r="AE361" i="1" s="1"/>
  <c r="AM361" i="1" s="1"/>
  <c r="Y369" i="1"/>
  <c r="AA369" i="1"/>
  <c r="AE369" i="1" s="1"/>
  <c r="AM369" i="1" s="1"/>
  <c r="Y371" i="1"/>
  <c r="AA371" i="1"/>
  <c r="AE371" i="1" s="1"/>
  <c r="AM371" i="1" s="1"/>
  <c r="Y376" i="1"/>
  <c r="AA376" i="1"/>
  <c r="AE376" i="1" s="1"/>
  <c r="AM376" i="1" s="1"/>
  <c r="Y379" i="1"/>
  <c r="AA379" i="1"/>
  <c r="AE379" i="1" s="1"/>
  <c r="AM379" i="1" s="1"/>
  <c r="Y382" i="1"/>
  <c r="AA382" i="1"/>
  <c r="AE382" i="1" s="1"/>
  <c r="AM382" i="1" s="1"/>
  <c r="Y385" i="1"/>
  <c r="AA385" i="1"/>
  <c r="AE385" i="1" s="1"/>
  <c r="AM385" i="1" s="1"/>
  <c r="Y388" i="1"/>
  <c r="AA388" i="1"/>
  <c r="AE388" i="1" s="1"/>
  <c r="AM388" i="1" s="1"/>
  <c r="Y391" i="1"/>
  <c r="AA391" i="1"/>
  <c r="AE391" i="1" s="1"/>
  <c r="AM391" i="1" s="1"/>
  <c r="Y395" i="1"/>
  <c r="AA395" i="1"/>
  <c r="AE395" i="1" s="1"/>
  <c r="AM395" i="1" s="1"/>
  <c r="Y397" i="1"/>
  <c r="AA397" i="1"/>
  <c r="AE397" i="1" s="1"/>
  <c r="AM397" i="1" s="1"/>
  <c r="Y403" i="1"/>
  <c r="AA403" i="1"/>
  <c r="AE403" i="1" s="1"/>
  <c r="AM403" i="1" s="1"/>
  <c r="Y405" i="1"/>
  <c r="AA405" i="1"/>
  <c r="AE405" i="1" s="1"/>
  <c r="AM405" i="1" s="1"/>
  <c r="Y408" i="1"/>
  <c r="AA408" i="1"/>
  <c r="AE408" i="1" s="1"/>
  <c r="AM408" i="1" s="1"/>
  <c r="Y411" i="1"/>
  <c r="AA411" i="1"/>
  <c r="AE411" i="1" s="1"/>
  <c r="AM411" i="1" s="1"/>
  <c r="Y413" i="1"/>
  <c r="AA413" i="1"/>
  <c r="AE413" i="1" s="1"/>
  <c r="AM413" i="1" s="1"/>
  <c r="Y418" i="1"/>
  <c r="AA418" i="1"/>
  <c r="AE418" i="1" s="1"/>
  <c r="AM418" i="1" s="1"/>
  <c r="Y425" i="1"/>
  <c r="AA425" i="1"/>
  <c r="AE425" i="1" s="1"/>
  <c r="AM425" i="1" s="1"/>
  <c r="Y429" i="1"/>
  <c r="AA429" i="1"/>
  <c r="Y436" i="1"/>
  <c r="AA436" i="1"/>
  <c r="AE436" i="1" s="1"/>
  <c r="AM436" i="1" s="1"/>
  <c r="Y438" i="1"/>
  <c r="AA438" i="1"/>
  <c r="AE438" i="1" s="1"/>
  <c r="AM438" i="1" s="1"/>
  <c r="Y447" i="1"/>
  <c r="AA447" i="1"/>
  <c r="AE447" i="1" s="1"/>
  <c r="AM447" i="1" s="1"/>
  <c r="Y450" i="1"/>
  <c r="AA450" i="1"/>
  <c r="AE450" i="1" s="1"/>
  <c r="AM450" i="1" s="1"/>
  <c r="Y176" i="1"/>
  <c r="AA176" i="1"/>
  <c r="AE176" i="1" s="1"/>
  <c r="AM176" i="1" s="1"/>
  <c r="Y181" i="1"/>
  <c r="AA181" i="1"/>
  <c r="AE181" i="1" s="1"/>
  <c r="AM181" i="1" s="1"/>
  <c r="Y184" i="1"/>
  <c r="AA184" i="1"/>
  <c r="AE184" i="1" s="1"/>
  <c r="AM184" i="1" s="1"/>
  <c r="Y188" i="1"/>
  <c r="AA188" i="1"/>
  <c r="AE188" i="1" s="1"/>
  <c r="AM188" i="1" s="1"/>
  <c r="Y193" i="1"/>
  <c r="AA193" i="1"/>
  <c r="AE193" i="1" s="1"/>
  <c r="AM193" i="1" s="1"/>
  <c r="Y195" i="1"/>
  <c r="AA195" i="1"/>
  <c r="AE195" i="1" s="1"/>
  <c r="AM195" i="1" s="1"/>
  <c r="Y199" i="1"/>
  <c r="AA199" i="1"/>
  <c r="AE199" i="1" s="1"/>
  <c r="AM199" i="1" s="1"/>
  <c r="Y205" i="1"/>
  <c r="AA205" i="1"/>
  <c r="AE205" i="1" s="1"/>
  <c r="AM205" i="1" s="1"/>
  <c r="Y207" i="1"/>
  <c r="AA207" i="1"/>
  <c r="AE207" i="1" s="1"/>
  <c r="AM207" i="1" s="1"/>
  <c r="Y212" i="1"/>
  <c r="AA212" i="1"/>
  <c r="AE212" i="1" s="1"/>
  <c r="AM212" i="1" s="1"/>
  <c r="Y214" i="1"/>
  <c r="AA214" i="1"/>
  <c r="AE214" i="1" s="1"/>
  <c r="AM214" i="1" s="1"/>
  <c r="Y218" i="1"/>
  <c r="AA218" i="1"/>
  <c r="AE218" i="1" s="1"/>
  <c r="AM218" i="1" s="1"/>
  <c r="Y223" i="1"/>
  <c r="AA223" i="1"/>
  <c r="AE223" i="1" s="1"/>
  <c r="AM223" i="1" s="1"/>
  <c r="Y229" i="1"/>
  <c r="AA229" i="1"/>
  <c r="AE229" i="1" s="1"/>
  <c r="AM229" i="1" s="1"/>
  <c r="Y234" i="1"/>
  <c r="AA234" i="1"/>
  <c r="AE234" i="1" s="1"/>
  <c r="AM234" i="1" s="1"/>
  <c r="Y239" i="1"/>
  <c r="AA239" i="1"/>
  <c r="AE239" i="1" s="1"/>
  <c r="AM239" i="1" s="1"/>
  <c r="Y244" i="1"/>
  <c r="AA244" i="1"/>
  <c r="AE244" i="1" s="1"/>
  <c r="AM244" i="1" s="1"/>
  <c r="Y249" i="1"/>
  <c r="AA249" i="1"/>
  <c r="AE249" i="1" s="1"/>
  <c r="AM249" i="1" s="1"/>
  <c r="Y254" i="1"/>
  <c r="AA254" i="1"/>
  <c r="AE254" i="1" s="1"/>
  <c r="AM254" i="1" s="1"/>
  <c r="Y258" i="1"/>
  <c r="AA258" i="1"/>
  <c r="AE258" i="1" s="1"/>
  <c r="AM258" i="1" s="1"/>
  <c r="Y262" i="1"/>
  <c r="AA262" i="1"/>
  <c r="AE262" i="1" s="1"/>
  <c r="AM262" i="1" s="1"/>
  <c r="Y266" i="1"/>
  <c r="AA266" i="1"/>
  <c r="AE266" i="1" s="1"/>
  <c r="AM266" i="1" s="1"/>
  <c r="Y272" i="1"/>
  <c r="AA272" i="1"/>
  <c r="AE272" i="1" s="1"/>
  <c r="AM272" i="1" s="1"/>
  <c r="Y283" i="1"/>
  <c r="AA283" i="1"/>
  <c r="AE283" i="1" s="1"/>
  <c r="AM283" i="1" s="1"/>
  <c r="Y290" i="1"/>
  <c r="AA290" i="1"/>
  <c r="AE290" i="1" s="1"/>
  <c r="AM290" i="1" s="1"/>
  <c r="Y296" i="1"/>
  <c r="AA296" i="1"/>
  <c r="AE296" i="1" s="1"/>
  <c r="AM296" i="1" s="1"/>
  <c r="Y301" i="1"/>
  <c r="AA301" i="1"/>
  <c r="AE301" i="1" s="1"/>
  <c r="AM301" i="1" s="1"/>
  <c r="Y304" i="1"/>
  <c r="AA304" i="1"/>
  <c r="AE304" i="1" s="1"/>
  <c r="AM304" i="1" s="1"/>
  <c r="Y307" i="1"/>
  <c r="AA307" i="1"/>
  <c r="AE307" i="1" s="1"/>
  <c r="AM307" i="1" s="1"/>
  <c r="Y310" i="1"/>
  <c r="AA310" i="1"/>
  <c r="AE310" i="1" s="1"/>
  <c r="AM310" i="1" s="1"/>
  <c r="Y317" i="1"/>
  <c r="AA317" i="1"/>
  <c r="AE317" i="1" s="1"/>
  <c r="AM317" i="1" s="1"/>
  <c r="Y323" i="1"/>
  <c r="AA323" i="1"/>
  <c r="AE323" i="1" s="1"/>
  <c r="AM323" i="1" s="1"/>
  <c r="Y330" i="1"/>
  <c r="AA330" i="1"/>
  <c r="AE330" i="1" s="1"/>
  <c r="AM330" i="1" s="1"/>
  <c r="Y334" i="1"/>
  <c r="AA334" i="1"/>
  <c r="AE334" i="1" s="1"/>
  <c r="AM334" i="1" s="1"/>
  <c r="Y341" i="1"/>
  <c r="AA341" i="1"/>
  <c r="AE341" i="1" s="1"/>
  <c r="AM341" i="1" s="1"/>
  <c r="Y345" i="1"/>
  <c r="AA345" i="1"/>
  <c r="AE345" i="1" s="1"/>
  <c r="AM345" i="1" s="1"/>
  <c r="Y349" i="1"/>
  <c r="AA349" i="1"/>
  <c r="AE349" i="1" s="1"/>
  <c r="AM349" i="1" s="1"/>
  <c r="Y357" i="1"/>
  <c r="AA357" i="1"/>
  <c r="AE357" i="1" s="1"/>
  <c r="AM357" i="1" s="1"/>
  <c r="Y365" i="1"/>
  <c r="AA365" i="1"/>
  <c r="AE365" i="1" s="1"/>
  <c r="AM365" i="1" s="1"/>
  <c r="Y370" i="1"/>
  <c r="AA370" i="1"/>
  <c r="AE370" i="1" s="1"/>
  <c r="AM370" i="1" s="1"/>
  <c r="Y374" i="1"/>
  <c r="AA374" i="1"/>
  <c r="AE374" i="1" s="1"/>
  <c r="AM374" i="1" s="1"/>
  <c r="Y377" i="1"/>
  <c r="AA377" i="1"/>
  <c r="AE377" i="1" s="1"/>
  <c r="AM377" i="1" s="1"/>
  <c r="Y380" i="1"/>
  <c r="AA380" i="1"/>
  <c r="AE380" i="1" s="1"/>
  <c r="AM380" i="1" s="1"/>
  <c r="Y383" i="1"/>
  <c r="AA383" i="1"/>
  <c r="AE383" i="1" s="1"/>
  <c r="AM383" i="1" s="1"/>
  <c r="Y386" i="1"/>
  <c r="AA386" i="1"/>
  <c r="AE386" i="1" s="1"/>
  <c r="AM386" i="1" s="1"/>
  <c r="Y389" i="1"/>
  <c r="AA389" i="1"/>
  <c r="AE389" i="1" s="1"/>
  <c r="AM389" i="1" s="1"/>
  <c r="Y392" i="1"/>
  <c r="AA392" i="1"/>
  <c r="AE392" i="1" s="1"/>
  <c r="AM392" i="1" s="1"/>
  <c r="Y396" i="1"/>
  <c r="AA396" i="1"/>
  <c r="AE396" i="1" s="1"/>
  <c r="AM396" i="1" s="1"/>
  <c r="Y400" i="1"/>
  <c r="AA400" i="1"/>
  <c r="AE400" i="1" s="1"/>
  <c r="AM400" i="1" s="1"/>
  <c r="Y404" i="1"/>
  <c r="AA404" i="1"/>
  <c r="AE404" i="1" s="1"/>
  <c r="AM404" i="1" s="1"/>
  <c r="Y407" i="1"/>
  <c r="AA407" i="1"/>
  <c r="AE407" i="1" s="1"/>
  <c r="AM407" i="1" s="1"/>
  <c r="Y409" i="1"/>
  <c r="AA409" i="1"/>
  <c r="AE409" i="1" s="1"/>
  <c r="AM409" i="1" s="1"/>
  <c r="Y412" i="1"/>
  <c r="AA412" i="1"/>
  <c r="AE412" i="1" s="1"/>
  <c r="AM412" i="1" s="1"/>
  <c r="Y415" i="1"/>
  <c r="AA415" i="1"/>
  <c r="AE415" i="1" s="1"/>
  <c r="AM415" i="1" s="1"/>
  <c r="Y421" i="1"/>
  <c r="AA421" i="1"/>
  <c r="AE421" i="1" s="1"/>
  <c r="AM421" i="1" s="1"/>
  <c r="Y426" i="1"/>
  <c r="AA426" i="1"/>
  <c r="AE426" i="1" s="1"/>
  <c r="AM426" i="1" s="1"/>
  <c r="Y433" i="1"/>
  <c r="AA433" i="1"/>
  <c r="AE433" i="1" s="1"/>
  <c r="AM433" i="1" s="1"/>
  <c r="Y437" i="1"/>
  <c r="AA437" i="1"/>
  <c r="AE437" i="1" s="1"/>
  <c r="AM437" i="1" s="1"/>
  <c r="Y445" i="1"/>
  <c r="AA445" i="1"/>
  <c r="AE445" i="1" s="1"/>
  <c r="AM445" i="1" s="1"/>
  <c r="Y449" i="1"/>
  <c r="AA449" i="1"/>
  <c r="AE449" i="1" s="1"/>
  <c r="AM449" i="1" s="1"/>
  <c r="Y39" i="1"/>
  <c r="AA39" i="1"/>
  <c r="AE39" i="1" s="1"/>
  <c r="AM39" i="1" s="1"/>
  <c r="Y55" i="1"/>
  <c r="AA55" i="1"/>
  <c r="AE55" i="1" s="1"/>
  <c r="AM55" i="1" s="1"/>
  <c r="Y65" i="1"/>
  <c r="AA65" i="1"/>
  <c r="AE65" i="1" s="1"/>
  <c r="AM65" i="1" s="1"/>
  <c r="Y79" i="1"/>
  <c r="AA79" i="1"/>
  <c r="AE79" i="1" s="1"/>
  <c r="AM79" i="1" s="1"/>
  <c r="Y107" i="1"/>
  <c r="AA107" i="1"/>
  <c r="AE107" i="1" s="1"/>
  <c r="AM107" i="1" s="1"/>
  <c r="Y143" i="1"/>
  <c r="AA143" i="1"/>
  <c r="AE143" i="1" s="1"/>
  <c r="AM143" i="1" s="1"/>
  <c r="Y173" i="1"/>
  <c r="AA173" i="1"/>
  <c r="AE173" i="1" s="1"/>
  <c r="AM173" i="1" s="1"/>
  <c r="Y40" i="1"/>
  <c r="AA40" i="1"/>
  <c r="AE40" i="1" s="1"/>
  <c r="AM40" i="1" s="1"/>
  <c r="Y56" i="1"/>
  <c r="AA56" i="1"/>
  <c r="AE56" i="1" s="1"/>
  <c r="AM56" i="1" s="1"/>
  <c r="Y67" i="1"/>
  <c r="AA67" i="1"/>
  <c r="AE67" i="1" s="1"/>
  <c r="AM67" i="1" s="1"/>
  <c r="Y81" i="1"/>
  <c r="AA81" i="1"/>
  <c r="AE81" i="1" s="1"/>
  <c r="AM81" i="1" s="1"/>
  <c r="Y109" i="1"/>
  <c r="AA109" i="1"/>
  <c r="AE109" i="1" s="1"/>
  <c r="AM109" i="1" s="1"/>
  <c r="Y147" i="1"/>
  <c r="AA147" i="1"/>
  <c r="AE147" i="1" s="1"/>
  <c r="AM147" i="1" s="1"/>
  <c r="Y168" i="1"/>
  <c r="AA168" i="1"/>
  <c r="AE168" i="1" s="1"/>
  <c r="AM168" i="1" s="1"/>
  <c r="Y63" i="1"/>
  <c r="AA63" i="1"/>
  <c r="AE63" i="1" s="1"/>
  <c r="AM63" i="1" s="1"/>
  <c r="Y31" i="1"/>
  <c r="AA31" i="1"/>
  <c r="AE31" i="1" s="1"/>
  <c r="AM31" i="1" s="1"/>
  <c r="Y37" i="1"/>
  <c r="AA37" i="1"/>
  <c r="AE37" i="1" s="1"/>
  <c r="AM37" i="1" s="1"/>
  <c r="Y43" i="1"/>
  <c r="AA43" i="1"/>
  <c r="AE43" i="1" s="1"/>
  <c r="AM43" i="1" s="1"/>
  <c r="Y54" i="1"/>
  <c r="AA54" i="1"/>
  <c r="AE54" i="1" s="1"/>
  <c r="AM54" i="1" s="1"/>
  <c r="Y59" i="1"/>
  <c r="AA59" i="1"/>
  <c r="AE59" i="1" s="1"/>
  <c r="AM59" i="1" s="1"/>
  <c r="Y64" i="1"/>
  <c r="AA64" i="1"/>
  <c r="AE64" i="1" s="1"/>
  <c r="AM64" i="1" s="1"/>
  <c r="Y70" i="1"/>
  <c r="AA70" i="1"/>
  <c r="AE70" i="1" s="1"/>
  <c r="AM70" i="1" s="1"/>
  <c r="Y77" i="1"/>
  <c r="AA77" i="1"/>
  <c r="AE77" i="1" s="1"/>
  <c r="AM77" i="1" s="1"/>
  <c r="Y93" i="1"/>
  <c r="AA93" i="1"/>
  <c r="AE93" i="1" s="1"/>
  <c r="AM93" i="1" s="1"/>
  <c r="Y103" i="1"/>
  <c r="AA103" i="1"/>
  <c r="AE103" i="1" s="1"/>
  <c r="AM103" i="1" s="1"/>
  <c r="Y116" i="1"/>
  <c r="AA116" i="1"/>
  <c r="AE116" i="1" s="1"/>
  <c r="AM116" i="1" s="1"/>
  <c r="Y140" i="1"/>
  <c r="AA140" i="1"/>
  <c r="AE140" i="1" s="1"/>
  <c r="AM140" i="1" s="1"/>
  <c r="Y153" i="1"/>
  <c r="AA153" i="1"/>
  <c r="AE153" i="1" s="1"/>
  <c r="AM153" i="1" s="1"/>
  <c r="Y164" i="1"/>
  <c r="AA164" i="1"/>
  <c r="AE164" i="1" s="1"/>
  <c r="AM164" i="1" s="1"/>
  <c r="Y172" i="1"/>
  <c r="AA172" i="1"/>
  <c r="AE172" i="1" s="1"/>
  <c r="AM172" i="1" s="1"/>
  <c r="Y33" i="1"/>
  <c r="AA33" i="1"/>
  <c r="AE33" i="1" s="1"/>
  <c r="AM33" i="1" s="1"/>
  <c r="Y44" i="1"/>
  <c r="AA44" i="1"/>
  <c r="AE44" i="1" s="1"/>
  <c r="AM44" i="1" s="1"/>
  <c r="Y60" i="1"/>
  <c r="AA60" i="1"/>
  <c r="AE60" i="1" s="1"/>
  <c r="AM60" i="1" s="1"/>
  <c r="Y72" i="1"/>
  <c r="AA72" i="1"/>
  <c r="AE72" i="1" s="1"/>
  <c r="AM72" i="1" s="1"/>
  <c r="Y97" i="1"/>
  <c r="AA97" i="1"/>
  <c r="AE97" i="1" s="1"/>
  <c r="AM97" i="1" s="1"/>
  <c r="Y130" i="1"/>
  <c r="AA130" i="1"/>
  <c r="AE130" i="1" s="1"/>
  <c r="AM130" i="1" s="1"/>
  <c r="Y156" i="1"/>
  <c r="AA156" i="1"/>
  <c r="AE156" i="1" s="1"/>
  <c r="AM156" i="1" s="1"/>
  <c r="Y167" i="1"/>
  <c r="AA167" i="1"/>
  <c r="AE167" i="1" s="1"/>
  <c r="AM167" i="1" s="1"/>
  <c r="Y34" i="1"/>
  <c r="AA34" i="1"/>
  <c r="AE34" i="1" s="1"/>
  <c r="AM34" i="1" s="1"/>
  <c r="Y46" i="1"/>
  <c r="AA46" i="1"/>
  <c r="AE46" i="1" s="1"/>
  <c r="AM46" i="1" s="1"/>
  <c r="Y62" i="1"/>
  <c r="AA62" i="1"/>
  <c r="AE62" i="1" s="1"/>
  <c r="AM62" i="1" s="1"/>
  <c r="Y73" i="1"/>
  <c r="AA73" i="1"/>
  <c r="AE73" i="1" s="1"/>
  <c r="AM73" i="1" s="1"/>
  <c r="Y98" i="1"/>
  <c r="AA98" i="1"/>
  <c r="AE98" i="1" s="1"/>
  <c r="AM98" i="1" s="1"/>
  <c r="Y134" i="1"/>
  <c r="AA134" i="1"/>
  <c r="AE134" i="1" s="1"/>
  <c r="AM134" i="1" s="1"/>
  <c r="Y159" i="1"/>
  <c r="AA159" i="1"/>
  <c r="AE159" i="1" s="1"/>
  <c r="AM159" i="1" s="1"/>
  <c r="Y30" i="1"/>
  <c r="AA30" i="1"/>
  <c r="AE30" i="1" s="1"/>
  <c r="AM30" i="1" s="1"/>
  <c r="Y35" i="1"/>
  <c r="AA35" i="1"/>
  <c r="AE35" i="1" s="1"/>
  <c r="AM35" i="1" s="1"/>
  <c r="Y41" i="1"/>
  <c r="AA41" i="1"/>
  <c r="AE41" i="1" s="1"/>
  <c r="AM41" i="1" s="1"/>
  <c r="Y48" i="1"/>
  <c r="AA48" i="1"/>
  <c r="AE48" i="1" s="1"/>
  <c r="AM48" i="1" s="1"/>
  <c r="Y58" i="1"/>
  <c r="AA58" i="1"/>
  <c r="AE58" i="1" s="1"/>
  <c r="AM58" i="1" s="1"/>
  <c r="Y69" i="1"/>
  <c r="AA69" i="1"/>
  <c r="AE69" i="1" s="1"/>
  <c r="AM69" i="1" s="1"/>
  <c r="Y75" i="1"/>
  <c r="AA75" i="1"/>
  <c r="AE75" i="1" s="1"/>
  <c r="AM75" i="1" s="1"/>
  <c r="Y83" i="1"/>
  <c r="AA83" i="1"/>
  <c r="AE83" i="1" s="1"/>
  <c r="AM83" i="1" s="1"/>
  <c r="Y102" i="1"/>
  <c r="AA102" i="1"/>
  <c r="AE102" i="1" s="1"/>
  <c r="AM102" i="1" s="1"/>
  <c r="Y112" i="1"/>
  <c r="AA112" i="1"/>
  <c r="AE112" i="1" s="1"/>
  <c r="AM112" i="1" s="1"/>
  <c r="Y136" i="1"/>
  <c r="AA136" i="1"/>
  <c r="AE136" i="1" s="1"/>
  <c r="AM136" i="1" s="1"/>
  <c r="Y150" i="1"/>
  <c r="AA150" i="1"/>
  <c r="AE150" i="1" s="1"/>
  <c r="AM150" i="1" s="1"/>
  <c r="Y163" i="1"/>
  <c r="AA163" i="1"/>
  <c r="AE163" i="1" s="1"/>
  <c r="AM163" i="1" s="1"/>
  <c r="Y171" i="1"/>
  <c r="AA171" i="1"/>
  <c r="AE171" i="1" s="1"/>
  <c r="AM171" i="1" s="1"/>
  <c r="P430" i="1"/>
  <c r="I132" i="1"/>
  <c r="I131" i="1" s="1"/>
  <c r="I245" i="1"/>
  <c r="P132" i="1"/>
  <c r="P131" i="1" s="1"/>
  <c r="P225" i="1"/>
  <c r="P235" i="1"/>
  <c r="P269" i="1"/>
  <c r="P284" i="1"/>
  <c r="P137" i="1"/>
  <c r="P250" i="1"/>
  <c r="P52" i="1"/>
  <c r="P264" i="1"/>
  <c r="I230" i="1"/>
  <c r="I264" i="1"/>
  <c r="P245" i="1"/>
  <c r="P311" i="1"/>
  <c r="I219" i="1"/>
  <c r="P179" i="1"/>
  <c r="P178" i="1" s="1"/>
  <c r="I52" i="1"/>
  <c r="P28" i="1"/>
  <c r="P230" i="1"/>
  <c r="P401" i="1"/>
  <c r="P144" i="1"/>
  <c r="P201" i="1"/>
  <c r="P105" i="1"/>
  <c r="P104" i="1" s="1"/>
  <c r="P113" i="1"/>
  <c r="P169" i="1"/>
  <c r="P160" i="1" s="1"/>
  <c r="P219" i="1"/>
  <c r="P439" i="1"/>
  <c r="I292" i="1"/>
  <c r="P372" i="1"/>
  <c r="P292" i="1"/>
  <c r="P299" i="1"/>
  <c r="P324" i="1"/>
  <c r="P335" i="1"/>
  <c r="P351" i="1"/>
  <c r="P350" i="1" s="1"/>
  <c r="P89" i="1"/>
  <c r="I28" i="1"/>
  <c r="I89" i="1"/>
  <c r="I105" i="1"/>
  <c r="I104" i="1" s="1"/>
  <c r="I137" i="1"/>
  <c r="I144" i="1"/>
  <c r="I169" i="1"/>
  <c r="I160" i="1" s="1"/>
  <c r="I179" i="1"/>
  <c r="I178" i="1" s="1"/>
  <c r="I201" i="1"/>
  <c r="I225" i="1"/>
  <c r="I235" i="1"/>
  <c r="I250" i="1"/>
  <c r="I269" i="1"/>
  <c r="I284" i="1"/>
  <c r="I299" i="1"/>
  <c r="I311" i="1"/>
  <c r="I324" i="1"/>
  <c r="I335" i="1"/>
  <c r="I351" i="1"/>
  <c r="I350" i="1" s="1"/>
  <c r="I372" i="1"/>
  <c r="I401" i="1"/>
  <c r="I430" i="1"/>
  <c r="I439" i="1"/>
  <c r="I113" i="1"/>
  <c r="O297" i="1"/>
  <c r="U297" i="1" s="1"/>
  <c r="W297" i="1" s="1"/>
  <c r="H297" i="1"/>
  <c r="J297" i="1" s="1"/>
  <c r="L297" i="1" s="1"/>
  <c r="N297" i="1" s="1"/>
  <c r="R297" i="1" s="1"/>
  <c r="T297" i="1" s="1"/>
  <c r="AC297" i="1" s="1"/>
  <c r="AG297" i="1" s="1"/>
  <c r="AI297" i="1" s="1"/>
  <c r="AK297" i="1" s="1"/>
  <c r="Y297" i="1" l="1"/>
  <c r="AA297" i="1"/>
  <c r="AE297" i="1" s="1"/>
  <c r="AM297" i="1" s="1"/>
  <c r="P224" i="1"/>
  <c r="P27" i="1"/>
  <c r="P240" i="1"/>
  <c r="P291" i="1"/>
  <c r="P200" i="1"/>
  <c r="I224" i="1"/>
  <c r="I200" i="1" s="1"/>
  <c r="P366" i="1"/>
  <c r="I240" i="1"/>
  <c r="I27" i="1"/>
  <c r="I291" i="1"/>
  <c r="I366" i="1"/>
  <c r="O36" i="1"/>
  <c r="U36" i="1" s="1"/>
  <c r="W36" i="1" s="1"/>
  <c r="H36" i="1"/>
  <c r="J36" i="1" s="1"/>
  <c r="L36" i="1" s="1"/>
  <c r="N36" i="1" s="1"/>
  <c r="R36" i="1" s="1"/>
  <c r="T36" i="1" s="1"/>
  <c r="AC36" i="1" s="1"/>
  <c r="AG36" i="1" s="1"/>
  <c r="AI36" i="1" s="1"/>
  <c r="AK36" i="1" s="1"/>
  <c r="O74" i="1"/>
  <c r="U74" i="1" s="1"/>
  <c r="W74" i="1" s="1"/>
  <c r="H74" i="1"/>
  <c r="J74" i="1" s="1"/>
  <c r="L74" i="1" s="1"/>
  <c r="N74" i="1" s="1"/>
  <c r="R74" i="1" s="1"/>
  <c r="T74" i="1" s="1"/>
  <c r="AC74" i="1" s="1"/>
  <c r="AG74" i="1" s="1"/>
  <c r="AI74" i="1" s="1"/>
  <c r="AK74" i="1" s="1"/>
  <c r="O76" i="1"/>
  <c r="U76" i="1" s="1"/>
  <c r="W76" i="1" s="1"/>
  <c r="H76" i="1"/>
  <c r="J76" i="1" s="1"/>
  <c r="L76" i="1" s="1"/>
  <c r="N76" i="1" s="1"/>
  <c r="R76" i="1" s="1"/>
  <c r="T76" i="1" s="1"/>
  <c r="AC76" i="1" s="1"/>
  <c r="AG76" i="1" s="1"/>
  <c r="AI76" i="1" s="1"/>
  <c r="AK76" i="1" s="1"/>
  <c r="O78" i="1"/>
  <c r="U78" i="1" s="1"/>
  <c r="W78" i="1" s="1"/>
  <c r="H78" i="1"/>
  <c r="J78" i="1" s="1"/>
  <c r="L78" i="1" s="1"/>
  <c r="N78" i="1" s="1"/>
  <c r="R78" i="1" s="1"/>
  <c r="T78" i="1" s="1"/>
  <c r="AC78" i="1" s="1"/>
  <c r="AG78" i="1" s="1"/>
  <c r="AI78" i="1" s="1"/>
  <c r="AK78" i="1" s="1"/>
  <c r="O197" i="1"/>
  <c r="U197" i="1" s="1"/>
  <c r="W197" i="1" s="1"/>
  <c r="H197" i="1"/>
  <c r="J197" i="1" s="1"/>
  <c r="L197" i="1" s="1"/>
  <c r="N197" i="1" s="1"/>
  <c r="R197" i="1" s="1"/>
  <c r="T197" i="1" s="1"/>
  <c r="AC197" i="1" s="1"/>
  <c r="AG197" i="1" s="1"/>
  <c r="AI197" i="1" s="1"/>
  <c r="AK197" i="1" s="1"/>
  <c r="O242" i="1"/>
  <c r="U242" i="1" s="1"/>
  <c r="W242" i="1" s="1"/>
  <c r="H242" i="1"/>
  <c r="J242" i="1" s="1"/>
  <c r="L242" i="1" s="1"/>
  <c r="N242" i="1" s="1"/>
  <c r="R242" i="1" s="1"/>
  <c r="T242" i="1" s="1"/>
  <c r="AC242" i="1" s="1"/>
  <c r="AG242" i="1" s="1"/>
  <c r="AI242" i="1" s="1"/>
  <c r="AK242" i="1" s="1"/>
  <c r="O347" i="1"/>
  <c r="U347" i="1" s="1"/>
  <c r="W347" i="1" s="1"/>
  <c r="H347" i="1"/>
  <c r="J347" i="1" s="1"/>
  <c r="L347" i="1" s="1"/>
  <c r="N347" i="1" s="1"/>
  <c r="R347" i="1" s="1"/>
  <c r="T347" i="1" s="1"/>
  <c r="AC347" i="1" s="1"/>
  <c r="AG347" i="1" s="1"/>
  <c r="AI347" i="1" s="1"/>
  <c r="AK347" i="1" s="1"/>
  <c r="Y347" i="1" l="1"/>
  <c r="AA347" i="1"/>
  <c r="AE347" i="1" s="1"/>
  <c r="AM347" i="1" s="1"/>
  <c r="Y242" i="1"/>
  <c r="AA242" i="1"/>
  <c r="AE242" i="1" s="1"/>
  <c r="AM242" i="1" s="1"/>
  <c r="Y197" i="1"/>
  <c r="AA197" i="1"/>
  <c r="AE197" i="1" s="1"/>
  <c r="AM197" i="1" s="1"/>
  <c r="Y76" i="1"/>
  <c r="AA76" i="1"/>
  <c r="AE76" i="1" s="1"/>
  <c r="AM76" i="1" s="1"/>
  <c r="Y36" i="1"/>
  <c r="AA36" i="1"/>
  <c r="AE36" i="1" s="1"/>
  <c r="AM36" i="1" s="1"/>
  <c r="Y78" i="1"/>
  <c r="AA78" i="1"/>
  <c r="AE78" i="1" s="1"/>
  <c r="AM78" i="1" s="1"/>
  <c r="Y74" i="1"/>
  <c r="AA74" i="1"/>
  <c r="AE74" i="1" s="1"/>
  <c r="AM74" i="1" s="1"/>
  <c r="P451" i="1"/>
  <c r="I451" i="1"/>
  <c r="O257" i="1"/>
  <c r="U257" i="1" s="1"/>
  <c r="W257" i="1" s="1"/>
  <c r="H257" i="1"/>
  <c r="J257" i="1" s="1"/>
  <c r="L257" i="1" s="1"/>
  <c r="N257" i="1" s="1"/>
  <c r="R257" i="1" s="1"/>
  <c r="T257" i="1" s="1"/>
  <c r="AC257" i="1" s="1"/>
  <c r="AG257" i="1" s="1"/>
  <c r="AI257" i="1" s="1"/>
  <c r="AK257" i="1" s="1"/>
  <c r="O255" i="1"/>
  <c r="U255" i="1" s="1"/>
  <c r="W255" i="1" s="1"/>
  <c r="H255" i="1"/>
  <c r="J255" i="1" s="1"/>
  <c r="L255" i="1" s="1"/>
  <c r="N255" i="1" s="1"/>
  <c r="R255" i="1" s="1"/>
  <c r="T255" i="1" s="1"/>
  <c r="AC255" i="1" s="1"/>
  <c r="AG255" i="1" s="1"/>
  <c r="AI255" i="1" s="1"/>
  <c r="AK255" i="1" s="1"/>
  <c r="O222" i="1"/>
  <c r="U222" i="1" s="1"/>
  <c r="W222" i="1" s="1"/>
  <c r="H222" i="1"/>
  <c r="J222" i="1" s="1"/>
  <c r="L222" i="1" s="1"/>
  <c r="N222" i="1" s="1"/>
  <c r="R222" i="1" s="1"/>
  <c r="T222" i="1" s="1"/>
  <c r="AC222" i="1" s="1"/>
  <c r="AG222" i="1" s="1"/>
  <c r="AI222" i="1" s="1"/>
  <c r="AK222" i="1" s="1"/>
  <c r="O220" i="1"/>
  <c r="U220" i="1" s="1"/>
  <c r="W220" i="1" s="1"/>
  <c r="H220" i="1"/>
  <c r="J220" i="1" s="1"/>
  <c r="L220" i="1" s="1"/>
  <c r="N220" i="1" s="1"/>
  <c r="R220" i="1" s="1"/>
  <c r="T220" i="1" s="1"/>
  <c r="AC220" i="1" s="1"/>
  <c r="AG220" i="1" s="1"/>
  <c r="AI220" i="1" s="1"/>
  <c r="AK220" i="1" s="1"/>
  <c r="O111" i="1"/>
  <c r="H111" i="1"/>
  <c r="O68" i="1"/>
  <c r="U68" i="1" s="1"/>
  <c r="W68" i="1" s="1"/>
  <c r="H68" i="1"/>
  <c r="J68" i="1" s="1"/>
  <c r="L68" i="1" s="1"/>
  <c r="N68" i="1" s="1"/>
  <c r="R68" i="1" s="1"/>
  <c r="T68" i="1" s="1"/>
  <c r="AC68" i="1" s="1"/>
  <c r="AG68" i="1" s="1"/>
  <c r="AI68" i="1" s="1"/>
  <c r="AK68" i="1" s="1"/>
  <c r="O322" i="1"/>
  <c r="H322" i="1"/>
  <c r="O319" i="1"/>
  <c r="H319" i="1"/>
  <c r="O316" i="1"/>
  <c r="H316" i="1"/>
  <c r="O356" i="1"/>
  <c r="H356" i="1"/>
  <c r="O353" i="1"/>
  <c r="H353" i="1"/>
  <c r="O282" i="1"/>
  <c r="H282" i="1"/>
  <c r="O274" i="1"/>
  <c r="H274" i="1"/>
  <c r="O115" i="1"/>
  <c r="H115" i="1"/>
  <c r="O129" i="1"/>
  <c r="H129" i="1"/>
  <c r="O289" i="1"/>
  <c r="H289" i="1"/>
  <c r="O158" i="1"/>
  <c r="H158" i="1"/>
  <c r="O155" i="1"/>
  <c r="H155" i="1"/>
  <c r="O149" i="1"/>
  <c r="H149" i="1"/>
  <c r="Y220" i="1" l="1"/>
  <c r="AA220" i="1"/>
  <c r="AE220" i="1" s="1"/>
  <c r="AM220" i="1" s="1"/>
  <c r="Y222" i="1"/>
  <c r="AA222" i="1"/>
  <c r="AE222" i="1" s="1"/>
  <c r="AM222" i="1" s="1"/>
  <c r="Y255" i="1"/>
  <c r="AA255" i="1"/>
  <c r="AE255" i="1" s="1"/>
  <c r="AM255" i="1" s="1"/>
  <c r="Y257" i="1"/>
  <c r="AA257" i="1"/>
  <c r="AE257" i="1" s="1"/>
  <c r="AM257" i="1" s="1"/>
  <c r="Y68" i="1"/>
  <c r="AA68" i="1"/>
  <c r="AE68" i="1" s="1"/>
  <c r="AM68" i="1" s="1"/>
  <c r="H157" i="1"/>
  <c r="J157" i="1" s="1"/>
  <c r="L157" i="1" s="1"/>
  <c r="N157" i="1" s="1"/>
  <c r="R157" i="1" s="1"/>
  <c r="T157" i="1" s="1"/>
  <c r="AC157" i="1" s="1"/>
  <c r="AG157" i="1" s="1"/>
  <c r="AI157" i="1" s="1"/>
  <c r="AK157" i="1" s="1"/>
  <c r="J158" i="1"/>
  <c r="L158" i="1" s="1"/>
  <c r="N158" i="1" s="1"/>
  <c r="R158" i="1" s="1"/>
  <c r="T158" i="1" s="1"/>
  <c r="AC158" i="1" s="1"/>
  <c r="AG158" i="1" s="1"/>
  <c r="AI158" i="1" s="1"/>
  <c r="AK158" i="1" s="1"/>
  <c r="H128" i="1"/>
  <c r="J128" i="1" s="1"/>
  <c r="L128" i="1" s="1"/>
  <c r="N128" i="1" s="1"/>
  <c r="R128" i="1" s="1"/>
  <c r="T128" i="1" s="1"/>
  <c r="AC128" i="1" s="1"/>
  <c r="AG128" i="1" s="1"/>
  <c r="AI128" i="1" s="1"/>
  <c r="AK128" i="1" s="1"/>
  <c r="J129" i="1"/>
  <c r="L129" i="1" s="1"/>
  <c r="N129" i="1" s="1"/>
  <c r="R129" i="1" s="1"/>
  <c r="T129" i="1" s="1"/>
  <c r="AC129" i="1" s="1"/>
  <c r="AG129" i="1" s="1"/>
  <c r="AI129" i="1" s="1"/>
  <c r="AK129" i="1" s="1"/>
  <c r="H273" i="1"/>
  <c r="J273" i="1" s="1"/>
  <c r="L273" i="1" s="1"/>
  <c r="N273" i="1" s="1"/>
  <c r="R273" i="1" s="1"/>
  <c r="T273" i="1" s="1"/>
  <c r="AC273" i="1" s="1"/>
  <c r="AG273" i="1" s="1"/>
  <c r="AI273" i="1" s="1"/>
  <c r="AK273" i="1" s="1"/>
  <c r="J274" i="1"/>
  <c r="L274" i="1" s="1"/>
  <c r="N274" i="1" s="1"/>
  <c r="R274" i="1" s="1"/>
  <c r="T274" i="1" s="1"/>
  <c r="AC274" i="1" s="1"/>
  <c r="AG274" i="1" s="1"/>
  <c r="AI274" i="1" s="1"/>
  <c r="AK274" i="1" s="1"/>
  <c r="O157" i="1"/>
  <c r="U157" i="1" s="1"/>
  <c r="W157" i="1" s="1"/>
  <c r="U158" i="1"/>
  <c r="W158" i="1" s="1"/>
  <c r="O273" i="1"/>
  <c r="U273" i="1" s="1"/>
  <c r="W273" i="1" s="1"/>
  <c r="U274" i="1"/>
  <c r="W274" i="1" s="1"/>
  <c r="H154" i="1"/>
  <c r="J154" i="1" s="1"/>
  <c r="L154" i="1" s="1"/>
  <c r="N154" i="1" s="1"/>
  <c r="R154" i="1" s="1"/>
  <c r="T154" i="1" s="1"/>
  <c r="AC154" i="1" s="1"/>
  <c r="AG154" i="1" s="1"/>
  <c r="AI154" i="1" s="1"/>
  <c r="AK154" i="1" s="1"/>
  <c r="J155" i="1"/>
  <c r="L155" i="1" s="1"/>
  <c r="N155" i="1" s="1"/>
  <c r="R155" i="1" s="1"/>
  <c r="T155" i="1" s="1"/>
  <c r="AC155" i="1" s="1"/>
  <c r="AG155" i="1" s="1"/>
  <c r="AI155" i="1" s="1"/>
  <c r="AK155" i="1" s="1"/>
  <c r="H288" i="1"/>
  <c r="J288" i="1" s="1"/>
  <c r="L288" i="1" s="1"/>
  <c r="N288" i="1" s="1"/>
  <c r="R288" i="1" s="1"/>
  <c r="T288" i="1" s="1"/>
  <c r="AC288" i="1" s="1"/>
  <c r="AG288" i="1" s="1"/>
  <c r="AI288" i="1" s="1"/>
  <c r="AK288" i="1" s="1"/>
  <c r="J289" i="1"/>
  <c r="L289" i="1" s="1"/>
  <c r="N289" i="1" s="1"/>
  <c r="R289" i="1" s="1"/>
  <c r="T289" i="1" s="1"/>
  <c r="AC289" i="1" s="1"/>
  <c r="AG289" i="1" s="1"/>
  <c r="AI289" i="1" s="1"/>
  <c r="AK289" i="1" s="1"/>
  <c r="H281" i="1"/>
  <c r="J281" i="1" s="1"/>
  <c r="L281" i="1" s="1"/>
  <c r="N281" i="1" s="1"/>
  <c r="R281" i="1" s="1"/>
  <c r="T281" i="1" s="1"/>
  <c r="AC281" i="1" s="1"/>
  <c r="AG281" i="1" s="1"/>
  <c r="AI281" i="1" s="1"/>
  <c r="AK281" i="1" s="1"/>
  <c r="J282" i="1"/>
  <c r="L282" i="1" s="1"/>
  <c r="N282" i="1" s="1"/>
  <c r="R282" i="1" s="1"/>
  <c r="T282" i="1" s="1"/>
  <c r="AC282" i="1" s="1"/>
  <c r="AG282" i="1" s="1"/>
  <c r="AI282" i="1" s="1"/>
  <c r="AK282" i="1" s="1"/>
  <c r="O154" i="1"/>
  <c r="U154" i="1" s="1"/>
  <c r="W154" i="1" s="1"/>
  <c r="U155" i="1"/>
  <c r="W155" i="1" s="1"/>
  <c r="O288" i="1"/>
  <c r="U288" i="1" s="1"/>
  <c r="W288" i="1" s="1"/>
  <c r="U289" i="1"/>
  <c r="W289" i="1" s="1"/>
  <c r="O114" i="1"/>
  <c r="U114" i="1" s="1"/>
  <c r="W114" i="1" s="1"/>
  <c r="U115" i="1"/>
  <c r="W115" i="1" s="1"/>
  <c r="O281" i="1"/>
  <c r="U281" i="1" s="1"/>
  <c r="W281" i="1" s="1"/>
  <c r="U282" i="1"/>
  <c r="W282" i="1" s="1"/>
  <c r="H148" i="1"/>
  <c r="J148" i="1" s="1"/>
  <c r="L148" i="1" s="1"/>
  <c r="N148" i="1" s="1"/>
  <c r="R148" i="1" s="1"/>
  <c r="T148" i="1" s="1"/>
  <c r="AC148" i="1" s="1"/>
  <c r="AG148" i="1" s="1"/>
  <c r="AI148" i="1" s="1"/>
  <c r="AK148" i="1" s="1"/>
  <c r="J149" i="1"/>
  <c r="L149" i="1" s="1"/>
  <c r="N149" i="1" s="1"/>
  <c r="R149" i="1" s="1"/>
  <c r="T149" i="1" s="1"/>
  <c r="AC149" i="1" s="1"/>
  <c r="AG149" i="1" s="1"/>
  <c r="AI149" i="1" s="1"/>
  <c r="AK149" i="1" s="1"/>
  <c r="O148" i="1"/>
  <c r="U148" i="1" s="1"/>
  <c r="W148" i="1" s="1"/>
  <c r="U149" i="1"/>
  <c r="W149" i="1" s="1"/>
  <c r="H114" i="1"/>
  <c r="J114" i="1" s="1"/>
  <c r="L114" i="1" s="1"/>
  <c r="N114" i="1" s="1"/>
  <c r="R114" i="1" s="1"/>
  <c r="T114" i="1" s="1"/>
  <c r="AC114" i="1" s="1"/>
  <c r="AG114" i="1" s="1"/>
  <c r="AI114" i="1" s="1"/>
  <c r="AK114" i="1" s="1"/>
  <c r="J115" i="1"/>
  <c r="L115" i="1" s="1"/>
  <c r="N115" i="1" s="1"/>
  <c r="R115" i="1" s="1"/>
  <c r="T115" i="1" s="1"/>
  <c r="AC115" i="1" s="1"/>
  <c r="AG115" i="1" s="1"/>
  <c r="AI115" i="1" s="1"/>
  <c r="AK115" i="1" s="1"/>
  <c r="O128" i="1"/>
  <c r="U128" i="1" s="1"/>
  <c r="W128" i="1" s="1"/>
  <c r="U129" i="1"/>
  <c r="W129" i="1" s="1"/>
  <c r="H352" i="1"/>
  <c r="J352" i="1" s="1"/>
  <c r="L352" i="1" s="1"/>
  <c r="N352" i="1" s="1"/>
  <c r="R352" i="1" s="1"/>
  <c r="T352" i="1" s="1"/>
  <c r="AC352" i="1" s="1"/>
  <c r="AG352" i="1" s="1"/>
  <c r="AI352" i="1" s="1"/>
  <c r="AK352" i="1" s="1"/>
  <c r="J353" i="1"/>
  <c r="L353" i="1" s="1"/>
  <c r="N353" i="1" s="1"/>
  <c r="R353" i="1" s="1"/>
  <c r="T353" i="1" s="1"/>
  <c r="AC353" i="1" s="1"/>
  <c r="AG353" i="1" s="1"/>
  <c r="AI353" i="1" s="1"/>
  <c r="AK353" i="1" s="1"/>
  <c r="H355" i="1"/>
  <c r="J355" i="1" s="1"/>
  <c r="L355" i="1" s="1"/>
  <c r="N355" i="1" s="1"/>
  <c r="R355" i="1" s="1"/>
  <c r="T355" i="1" s="1"/>
  <c r="AC355" i="1" s="1"/>
  <c r="AG355" i="1" s="1"/>
  <c r="AI355" i="1" s="1"/>
  <c r="AK355" i="1" s="1"/>
  <c r="J356" i="1"/>
  <c r="L356" i="1" s="1"/>
  <c r="N356" i="1" s="1"/>
  <c r="R356" i="1" s="1"/>
  <c r="T356" i="1" s="1"/>
  <c r="AC356" i="1" s="1"/>
  <c r="AG356" i="1" s="1"/>
  <c r="AI356" i="1" s="1"/>
  <c r="AK356" i="1" s="1"/>
  <c r="H315" i="1"/>
  <c r="J315" i="1" s="1"/>
  <c r="L315" i="1" s="1"/>
  <c r="N315" i="1" s="1"/>
  <c r="R315" i="1" s="1"/>
  <c r="T315" i="1" s="1"/>
  <c r="AC315" i="1" s="1"/>
  <c r="AG315" i="1" s="1"/>
  <c r="AI315" i="1" s="1"/>
  <c r="AK315" i="1" s="1"/>
  <c r="J316" i="1"/>
  <c r="L316" i="1" s="1"/>
  <c r="N316" i="1" s="1"/>
  <c r="R316" i="1" s="1"/>
  <c r="T316" i="1" s="1"/>
  <c r="AC316" i="1" s="1"/>
  <c r="AG316" i="1" s="1"/>
  <c r="AI316" i="1" s="1"/>
  <c r="AK316" i="1" s="1"/>
  <c r="H318" i="1"/>
  <c r="J318" i="1" s="1"/>
  <c r="L318" i="1" s="1"/>
  <c r="N318" i="1" s="1"/>
  <c r="R318" i="1" s="1"/>
  <c r="T318" i="1" s="1"/>
  <c r="AC318" i="1" s="1"/>
  <c r="AG318" i="1" s="1"/>
  <c r="AI318" i="1" s="1"/>
  <c r="AK318" i="1" s="1"/>
  <c r="J319" i="1"/>
  <c r="L319" i="1" s="1"/>
  <c r="N319" i="1" s="1"/>
  <c r="R319" i="1" s="1"/>
  <c r="T319" i="1" s="1"/>
  <c r="AC319" i="1" s="1"/>
  <c r="AG319" i="1" s="1"/>
  <c r="AI319" i="1" s="1"/>
  <c r="AK319" i="1" s="1"/>
  <c r="H321" i="1"/>
  <c r="J321" i="1" s="1"/>
  <c r="L321" i="1" s="1"/>
  <c r="N321" i="1" s="1"/>
  <c r="R321" i="1" s="1"/>
  <c r="T321" i="1" s="1"/>
  <c r="AC321" i="1" s="1"/>
  <c r="AG321" i="1" s="1"/>
  <c r="AI321" i="1" s="1"/>
  <c r="AK321" i="1" s="1"/>
  <c r="J322" i="1"/>
  <c r="L322" i="1" s="1"/>
  <c r="N322" i="1" s="1"/>
  <c r="R322" i="1" s="1"/>
  <c r="T322" i="1" s="1"/>
  <c r="AC322" i="1" s="1"/>
  <c r="AG322" i="1" s="1"/>
  <c r="AI322" i="1" s="1"/>
  <c r="AK322" i="1" s="1"/>
  <c r="H110" i="1"/>
  <c r="J110" i="1" s="1"/>
  <c r="L110" i="1" s="1"/>
  <c r="N110" i="1" s="1"/>
  <c r="R110" i="1" s="1"/>
  <c r="T110" i="1" s="1"/>
  <c r="AC110" i="1" s="1"/>
  <c r="AG110" i="1" s="1"/>
  <c r="AI110" i="1" s="1"/>
  <c r="AK110" i="1" s="1"/>
  <c r="J111" i="1"/>
  <c r="L111" i="1" s="1"/>
  <c r="N111" i="1" s="1"/>
  <c r="R111" i="1" s="1"/>
  <c r="T111" i="1" s="1"/>
  <c r="AC111" i="1" s="1"/>
  <c r="AG111" i="1" s="1"/>
  <c r="AI111" i="1" s="1"/>
  <c r="AK111" i="1" s="1"/>
  <c r="O352" i="1"/>
  <c r="U352" i="1" s="1"/>
  <c r="W352" i="1" s="1"/>
  <c r="U353" i="1"/>
  <c r="W353" i="1" s="1"/>
  <c r="O355" i="1"/>
  <c r="U355" i="1" s="1"/>
  <c r="W355" i="1" s="1"/>
  <c r="U356" i="1"/>
  <c r="W356" i="1" s="1"/>
  <c r="O315" i="1"/>
  <c r="U315" i="1" s="1"/>
  <c r="W315" i="1" s="1"/>
  <c r="U316" i="1"/>
  <c r="W316" i="1" s="1"/>
  <c r="O318" i="1"/>
  <c r="U318" i="1" s="1"/>
  <c r="W318" i="1" s="1"/>
  <c r="U319" i="1"/>
  <c r="W319" i="1" s="1"/>
  <c r="O321" i="1"/>
  <c r="U321" i="1" s="1"/>
  <c r="W321" i="1" s="1"/>
  <c r="U322" i="1"/>
  <c r="W322" i="1" s="1"/>
  <c r="O110" i="1"/>
  <c r="U110" i="1" s="1"/>
  <c r="W110" i="1" s="1"/>
  <c r="U111" i="1"/>
  <c r="W111" i="1" s="1"/>
  <c r="H219" i="1"/>
  <c r="J219" i="1" s="1"/>
  <c r="L219" i="1" s="1"/>
  <c r="N219" i="1" s="1"/>
  <c r="R219" i="1" s="1"/>
  <c r="T219" i="1" s="1"/>
  <c r="AC219" i="1" s="1"/>
  <c r="AG219" i="1" s="1"/>
  <c r="AI219" i="1" s="1"/>
  <c r="AK219" i="1" s="1"/>
  <c r="O219" i="1"/>
  <c r="U219" i="1" s="1"/>
  <c r="W219" i="1" s="1"/>
  <c r="O187" i="1"/>
  <c r="U187" i="1" s="1"/>
  <c r="W187" i="1" s="1"/>
  <c r="H187" i="1"/>
  <c r="J187" i="1" s="1"/>
  <c r="L187" i="1" s="1"/>
  <c r="N187" i="1" s="1"/>
  <c r="R187" i="1" s="1"/>
  <c r="T187" i="1" s="1"/>
  <c r="AC187" i="1" s="1"/>
  <c r="AG187" i="1" s="1"/>
  <c r="AI187" i="1" s="1"/>
  <c r="AK187" i="1" s="1"/>
  <c r="Y187" i="1" l="1"/>
  <c r="AA187" i="1"/>
  <c r="AE187" i="1" s="1"/>
  <c r="AM187" i="1" s="1"/>
  <c r="Y318" i="1"/>
  <c r="AA318" i="1"/>
  <c r="AE318" i="1" s="1"/>
  <c r="AM318" i="1" s="1"/>
  <c r="Y355" i="1"/>
  <c r="AA355" i="1"/>
  <c r="AE355" i="1" s="1"/>
  <c r="AM355" i="1" s="1"/>
  <c r="Y219" i="1"/>
  <c r="AA219" i="1"/>
  <c r="AE219" i="1" s="1"/>
  <c r="AM219" i="1" s="1"/>
  <c r="Y322" i="1"/>
  <c r="AA322" i="1"/>
  <c r="AE322" i="1" s="1"/>
  <c r="AM322" i="1" s="1"/>
  <c r="Y319" i="1"/>
  <c r="AA319" i="1"/>
  <c r="AE319" i="1" s="1"/>
  <c r="AM319" i="1" s="1"/>
  <c r="Y316" i="1"/>
  <c r="AA316" i="1"/>
  <c r="AE316" i="1" s="1"/>
  <c r="AM316" i="1" s="1"/>
  <c r="Y356" i="1"/>
  <c r="AA356" i="1"/>
  <c r="AE356" i="1" s="1"/>
  <c r="AM356" i="1" s="1"/>
  <c r="Y353" i="1"/>
  <c r="AA353" i="1"/>
  <c r="AE353" i="1" s="1"/>
  <c r="AM353" i="1" s="1"/>
  <c r="Y282" i="1"/>
  <c r="AA282" i="1"/>
  <c r="AE282" i="1" s="1"/>
  <c r="AM282" i="1" s="1"/>
  <c r="Y289" i="1"/>
  <c r="AA289" i="1"/>
  <c r="AE289" i="1" s="1"/>
  <c r="AM289" i="1" s="1"/>
  <c r="Y274" i="1"/>
  <c r="AA274" i="1"/>
  <c r="AE274" i="1" s="1"/>
  <c r="AM274" i="1" s="1"/>
  <c r="Y321" i="1"/>
  <c r="AA321" i="1"/>
  <c r="AE321" i="1" s="1"/>
  <c r="AM321" i="1" s="1"/>
  <c r="Y315" i="1"/>
  <c r="AA315" i="1"/>
  <c r="AE315" i="1" s="1"/>
  <c r="AM315" i="1" s="1"/>
  <c r="Y352" i="1"/>
  <c r="AA352" i="1"/>
  <c r="AE352" i="1" s="1"/>
  <c r="AM352" i="1" s="1"/>
  <c r="Y281" i="1"/>
  <c r="AA281" i="1"/>
  <c r="AE281" i="1" s="1"/>
  <c r="AM281" i="1" s="1"/>
  <c r="Y288" i="1"/>
  <c r="AA288" i="1"/>
  <c r="AE288" i="1" s="1"/>
  <c r="AM288" i="1" s="1"/>
  <c r="Y273" i="1"/>
  <c r="AA273" i="1"/>
  <c r="AE273" i="1" s="1"/>
  <c r="AM273" i="1" s="1"/>
  <c r="Y114" i="1"/>
  <c r="AA114" i="1"/>
  <c r="AE114" i="1" s="1"/>
  <c r="AM114" i="1" s="1"/>
  <c r="Y129" i="1"/>
  <c r="AA129" i="1"/>
  <c r="AE129" i="1" s="1"/>
  <c r="AM129" i="1" s="1"/>
  <c r="Y115" i="1"/>
  <c r="AA115" i="1"/>
  <c r="AE115" i="1" s="1"/>
  <c r="AM115" i="1" s="1"/>
  <c r="Y155" i="1"/>
  <c r="AA155" i="1"/>
  <c r="AE155" i="1" s="1"/>
  <c r="AM155" i="1" s="1"/>
  <c r="Y154" i="1"/>
  <c r="AA154" i="1"/>
  <c r="AE154" i="1" s="1"/>
  <c r="AM154" i="1" s="1"/>
  <c r="Y111" i="1"/>
  <c r="AA111" i="1"/>
  <c r="AE111" i="1" s="1"/>
  <c r="AM111" i="1" s="1"/>
  <c r="Y149" i="1"/>
  <c r="AA149" i="1"/>
  <c r="AE149" i="1" s="1"/>
  <c r="AM149" i="1" s="1"/>
  <c r="Y158" i="1"/>
  <c r="AA158" i="1"/>
  <c r="AE158" i="1" s="1"/>
  <c r="AM158" i="1" s="1"/>
  <c r="Y110" i="1"/>
  <c r="AA110" i="1"/>
  <c r="AE110" i="1" s="1"/>
  <c r="AM110" i="1" s="1"/>
  <c r="Y128" i="1"/>
  <c r="AA128" i="1"/>
  <c r="AE128" i="1" s="1"/>
  <c r="AM128" i="1" s="1"/>
  <c r="Y148" i="1"/>
  <c r="AA148" i="1"/>
  <c r="AE148" i="1" s="1"/>
  <c r="AM148" i="1" s="1"/>
  <c r="Y157" i="1"/>
  <c r="AA157" i="1"/>
  <c r="AE157" i="1" s="1"/>
  <c r="AM157" i="1" s="1"/>
  <c r="H113" i="1"/>
  <c r="J113" i="1" s="1"/>
  <c r="L113" i="1" s="1"/>
  <c r="N113" i="1" s="1"/>
  <c r="R113" i="1" s="1"/>
  <c r="T113" i="1" s="1"/>
  <c r="AC113" i="1" s="1"/>
  <c r="AG113" i="1" s="1"/>
  <c r="AI113" i="1" s="1"/>
  <c r="AK113" i="1" s="1"/>
  <c r="H351" i="1"/>
  <c r="O351" i="1"/>
  <c r="O350" i="1" s="1"/>
  <c r="U350" i="1" s="1"/>
  <c r="W350" i="1" s="1"/>
  <c r="O113" i="1"/>
  <c r="U113" i="1" s="1"/>
  <c r="W113" i="1" s="1"/>
  <c r="O448" i="1"/>
  <c r="U448" i="1" s="1"/>
  <c r="W448" i="1" s="1"/>
  <c r="O446" i="1"/>
  <c r="U446" i="1" s="1"/>
  <c r="W446" i="1" s="1"/>
  <c r="O440" i="1"/>
  <c r="U440" i="1" s="1"/>
  <c r="W440" i="1" s="1"/>
  <c r="O435" i="1"/>
  <c r="U435" i="1" s="1"/>
  <c r="W435" i="1" s="1"/>
  <c r="O432" i="1"/>
  <c r="U432" i="1" s="1"/>
  <c r="W432" i="1" s="1"/>
  <c r="O428" i="1"/>
  <c r="U428" i="1" s="1"/>
  <c r="W428" i="1" s="1"/>
  <c r="O424" i="1"/>
  <c r="U424" i="1" s="1"/>
  <c r="W424" i="1" s="1"/>
  <c r="O420" i="1"/>
  <c r="U420" i="1" s="1"/>
  <c r="W420" i="1" s="1"/>
  <c r="O417" i="1"/>
  <c r="U417" i="1" s="1"/>
  <c r="W417" i="1" s="1"/>
  <c r="O414" i="1"/>
  <c r="U414" i="1" s="1"/>
  <c r="W414" i="1" s="1"/>
  <c r="O410" i="1"/>
  <c r="U410" i="1" s="1"/>
  <c r="W410" i="1" s="1"/>
  <c r="O406" i="1"/>
  <c r="U406" i="1" s="1"/>
  <c r="W406" i="1" s="1"/>
  <c r="O402" i="1"/>
  <c r="U402" i="1" s="1"/>
  <c r="W402" i="1" s="1"/>
  <c r="O399" i="1"/>
  <c r="U399" i="1" s="1"/>
  <c r="W399" i="1" s="1"/>
  <c r="O394" i="1"/>
  <c r="U394" i="1" s="1"/>
  <c r="W394" i="1" s="1"/>
  <c r="O390" i="1"/>
  <c r="U390" i="1" s="1"/>
  <c r="W390" i="1" s="1"/>
  <c r="O387" i="1"/>
  <c r="U387" i="1" s="1"/>
  <c r="W387" i="1" s="1"/>
  <c r="O384" i="1"/>
  <c r="U384" i="1" s="1"/>
  <c r="W384" i="1" s="1"/>
  <c r="O381" i="1"/>
  <c r="U381" i="1" s="1"/>
  <c r="W381" i="1" s="1"/>
  <c r="O378" i="1"/>
  <c r="U378" i="1" s="1"/>
  <c r="W378" i="1" s="1"/>
  <c r="O375" i="1"/>
  <c r="U375" i="1" s="1"/>
  <c r="W375" i="1" s="1"/>
  <c r="O373" i="1"/>
  <c r="U373" i="1" s="1"/>
  <c r="W373" i="1" s="1"/>
  <c r="O368" i="1"/>
  <c r="U368" i="1" s="1"/>
  <c r="W368" i="1" s="1"/>
  <c r="O364" i="1"/>
  <c r="U364" i="1" s="1"/>
  <c r="W364" i="1" s="1"/>
  <c r="O360" i="1"/>
  <c r="O344" i="1"/>
  <c r="U344" i="1" s="1"/>
  <c r="W344" i="1" s="1"/>
  <c r="O340" i="1"/>
  <c r="U340" i="1" s="1"/>
  <c r="W340" i="1" s="1"/>
  <c r="O337" i="1"/>
  <c r="U337" i="1" s="1"/>
  <c r="W337" i="1" s="1"/>
  <c r="O332" i="1"/>
  <c r="O329" i="1"/>
  <c r="O326" i="1"/>
  <c r="O313" i="1"/>
  <c r="O308" i="1"/>
  <c r="U308" i="1" s="1"/>
  <c r="W308" i="1" s="1"/>
  <c r="O306" i="1"/>
  <c r="U306" i="1" s="1"/>
  <c r="W306" i="1" s="1"/>
  <c r="O303" i="1"/>
  <c r="U303" i="1" s="1"/>
  <c r="W303" i="1" s="1"/>
  <c r="O300" i="1"/>
  <c r="U300" i="1" s="1"/>
  <c r="W300" i="1" s="1"/>
  <c r="O295" i="1"/>
  <c r="U295" i="1" s="1"/>
  <c r="W295" i="1" s="1"/>
  <c r="O293" i="1"/>
  <c r="U293" i="1" s="1"/>
  <c r="W293" i="1" s="1"/>
  <c r="O286" i="1"/>
  <c r="O271" i="1"/>
  <c r="U271" i="1" s="1"/>
  <c r="W271" i="1" s="1"/>
  <c r="O267" i="1"/>
  <c r="U267" i="1" s="1"/>
  <c r="W267" i="1" s="1"/>
  <c r="O265" i="1"/>
  <c r="U265" i="1" s="1"/>
  <c r="W265" i="1" s="1"/>
  <c r="O260" i="1"/>
  <c r="U260" i="1" s="1"/>
  <c r="W260" i="1" s="1"/>
  <c r="O253" i="1"/>
  <c r="U253" i="1" s="1"/>
  <c r="W253" i="1" s="1"/>
  <c r="O251" i="1"/>
  <c r="U251" i="1" s="1"/>
  <c r="W251" i="1" s="1"/>
  <c r="O248" i="1"/>
  <c r="U248" i="1" s="1"/>
  <c r="W248" i="1" s="1"/>
  <c r="O246" i="1"/>
  <c r="U246" i="1" s="1"/>
  <c r="W246" i="1" s="1"/>
  <c r="O241" i="1"/>
  <c r="U241" i="1" s="1"/>
  <c r="W241" i="1" s="1"/>
  <c r="O238" i="1"/>
  <c r="U238" i="1" s="1"/>
  <c r="W238" i="1" s="1"/>
  <c r="O236" i="1"/>
  <c r="U236" i="1" s="1"/>
  <c r="W236" i="1" s="1"/>
  <c r="O233" i="1"/>
  <c r="U233" i="1" s="1"/>
  <c r="W233" i="1" s="1"/>
  <c r="O231" i="1"/>
  <c r="U231" i="1" s="1"/>
  <c r="W231" i="1" s="1"/>
  <c r="O228" i="1"/>
  <c r="U228" i="1" s="1"/>
  <c r="W228" i="1" s="1"/>
  <c r="O226" i="1"/>
  <c r="U226" i="1" s="1"/>
  <c r="W226" i="1" s="1"/>
  <c r="O217" i="1"/>
  <c r="U217" i="1" s="1"/>
  <c r="W217" i="1" s="1"/>
  <c r="O211" i="1"/>
  <c r="U211" i="1" s="1"/>
  <c r="W211" i="1" s="1"/>
  <c r="O208" i="1"/>
  <c r="U208" i="1" s="1"/>
  <c r="W208" i="1" s="1"/>
  <c r="O204" i="1"/>
  <c r="U204" i="1" s="1"/>
  <c r="W204" i="1" s="1"/>
  <c r="O202" i="1"/>
  <c r="U202" i="1" s="1"/>
  <c r="W202" i="1" s="1"/>
  <c r="O196" i="1"/>
  <c r="U196" i="1" s="1"/>
  <c r="W196" i="1" s="1"/>
  <c r="O192" i="1"/>
  <c r="O189" i="1"/>
  <c r="U189" i="1" s="1"/>
  <c r="W189" i="1" s="1"/>
  <c r="O185" i="1"/>
  <c r="U185" i="1" s="1"/>
  <c r="W185" i="1" s="1"/>
  <c r="O183" i="1"/>
  <c r="U183" i="1" s="1"/>
  <c r="W183" i="1" s="1"/>
  <c r="O180" i="1"/>
  <c r="U180" i="1" s="1"/>
  <c r="W180" i="1" s="1"/>
  <c r="O174" i="1"/>
  <c r="U174" i="1" s="1"/>
  <c r="W174" i="1" s="1"/>
  <c r="O170" i="1"/>
  <c r="U170" i="1" s="1"/>
  <c r="W170" i="1" s="1"/>
  <c r="O166" i="1"/>
  <c r="U166" i="1" s="1"/>
  <c r="W166" i="1" s="1"/>
  <c r="O162" i="1"/>
  <c r="U162" i="1" s="1"/>
  <c r="W162" i="1" s="1"/>
  <c r="O152" i="1"/>
  <c r="U152" i="1" s="1"/>
  <c r="W152" i="1" s="1"/>
  <c r="O146" i="1"/>
  <c r="U146" i="1" s="1"/>
  <c r="W146" i="1" s="1"/>
  <c r="O142" i="1"/>
  <c r="U142" i="1" s="1"/>
  <c r="W142" i="1" s="1"/>
  <c r="O139" i="1"/>
  <c r="U139" i="1" s="1"/>
  <c r="W139" i="1" s="1"/>
  <c r="O135" i="1"/>
  <c r="U135" i="1" s="1"/>
  <c r="W135" i="1" s="1"/>
  <c r="O133" i="1"/>
  <c r="U133" i="1" s="1"/>
  <c r="W133" i="1" s="1"/>
  <c r="O108" i="1"/>
  <c r="U108" i="1" s="1"/>
  <c r="W108" i="1" s="1"/>
  <c r="O106" i="1"/>
  <c r="U106" i="1" s="1"/>
  <c r="W106" i="1" s="1"/>
  <c r="O101" i="1"/>
  <c r="O96" i="1"/>
  <c r="O92" i="1"/>
  <c r="O82" i="1"/>
  <c r="U82" i="1" s="1"/>
  <c r="W82" i="1" s="1"/>
  <c r="O80" i="1"/>
  <c r="U80" i="1" s="1"/>
  <c r="W80" i="1" s="1"/>
  <c r="O71" i="1"/>
  <c r="U71" i="1" s="1"/>
  <c r="W71" i="1" s="1"/>
  <c r="O66" i="1"/>
  <c r="U66" i="1" s="1"/>
  <c r="W66" i="1" s="1"/>
  <c r="O61" i="1"/>
  <c r="U61" i="1" s="1"/>
  <c r="W61" i="1" s="1"/>
  <c r="O57" i="1"/>
  <c r="U57" i="1" s="1"/>
  <c r="W57" i="1" s="1"/>
  <c r="O53" i="1"/>
  <c r="U53" i="1" s="1"/>
  <c r="W53" i="1" s="1"/>
  <c r="U47" i="1"/>
  <c r="W47" i="1" s="1"/>
  <c r="O45" i="1"/>
  <c r="U45" i="1" s="1"/>
  <c r="W45" i="1" s="1"/>
  <c r="O42" i="1"/>
  <c r="U42" i="1" s="1"/>
  <c r="W42" i="1" s="1"/>
  <c r="O38" i="1"/>
  <c r="U38" i="1" s="1"/>
  <c r="W38" i="1" s="1"/>
  <c r="O32" i="1"/>
  <c r="U32" i="1" s="1"/>
  <c r="W32" i="1" s="1"/>
  <c r="O29" i="1"/>
  <c r="U29" i="1" s="1"/>
  <c r="W29" i="1" s="1"/>
  <c r="H448" i="1"/>
  <c r="J448" i="1" s="1"/>
  <c r="L448" i="1" s="1"/>
  <c r="N448" i="1" s="1"/>
  <c r="R448" i="1" s="1"/>
  <c r="T448" i="1" s="1"/>
  <c r="AC448" i="1" s="1"/>
  <c r="AG448" i="1" s="1"/>
  <c r="AI448" i="1" s="1"/>
  <c r="AK448" i="1" s="1"/>
  <c r="H446" i="1"/>
  <c r="J446" i="1" s="1"/>
  <c r="L446" i="1" s="1"/>
  <c r="N446" i="1" s="1"/>
  <c r="R446" i="1" s="1"/>
  <c r="T446" i="1" s="1"/>
  <c r="AC446" i="1" s="1"/>
  <c r="AG446" i="1" s="1"/>
  <c r="AI446" i="1" s="1"/>
  <c r="AK446" i="1" s="1"/>
  <c r="H440" i="1"/>
  <c r="J440" i="1" s="1"/>
  <c r="L440" i="1" s="1"/>
  <c r="N440" i="1" s="1"/>
  <c r="R440" i="1" s="1"/>
  <c r="T440" i="1" s="1"/>
  <c r="AC440" i="1" s="1"/>
  <c r="AG440" i="1" s="1"/>
  <c r="AI440" i="1" s="1"/>
  <c r="AK440" i="1" s="1"/>
  <c r="H435" i="1"/>
  <c r="H432" i="1"/>
  <c r="H428" i="1"/>
  <c r="H424" i="1"/>
  <c r="H420" i="1"/>
  <c r="H417" i="1"/>
  <c r="H414" i="1"/>
  <c r="J414" i="1" s="1"/>
  <c r="L414" i="1" s="1"/>
  <c r="N414" i="1" s="1"/>
  <c r="R414" i="1" s="1"/>
  <c r="T414" i="1" s="1"/>
  <c r="AC414" i="1" s="1"/>
  <c r="AG414" i="1" s="1"/>
  <c r="AI414" i="1" s="1"/>
  <c r="AK414" i="1" s="1"/>
  <c r="H410" i="1"/>
  <c r="J410" i="1" s="1"/>
  <c r="L410" i="1" s="1"/>
  <c r="N410" i="1" s="1"/>
  <c r="R410" i="1" s="1"/>
  <c r="T410" i="1" s="1"/>
  <c r="AC410" i="1" s="1"/>
  <c r="AG410" i="1" s="1"/>
  <c r="AI410" i="1" s="1"/>
  <c r="AK410" i="1" s="1"/>
  <c r="H406" i="1"/>
  <c r="J406" i="1" s="1"/>
  <c r="L406" i="1" s="1"/>
  <c r="N406" i="1" s="1"/>
  <c r="R406" i="1" s="1"/>
  <c r="T406" i="1" s="1"/>
  <c r="AC406" i="1" s="1"/>
  <c r="AG406" i="1" s="1"/>
  <c r="AI406" i="1" s="1"/>
  <c r="AK406" i="1" s="1"/>
  <c r="H402" i="1"/>
  <c r="J402" i="1" s="1"/>
  <c r="L402" i="1" s="1"/>
  <c r="N402" i="1" s="1"/>
  <c r="R402" i="1" s="1"/>
  <c r="T402" i="1" s="1"/>
  <c r="AC402" i="1" s="1"/>
  <c r="AG402" i="1" s="1"/>
  <c r="AI402" i="1" s="1"/>
  <c r="AK402" i="1" s="1"/>
  <c r="H399" i="1"/>
  <c r="H394" i="1"/>
  <c r="H390" i="1"/>
  <c r="J390" i="1" s="1"/>
  <c r="L390" i="1" s="1"/>
  <c r="N390" i="1" s="1"/>
  <c r="R390" i="1" s="1"/>
  <c r="T390" i="1" s="1"/>
  <c r="AC390" i="1" s="1"/>
  <c r="AG390" i="1" s="1"/>
  <c r="AI390" i="1" s="1"/>
  <c r="AK390" i="1" s="1"/>
  <c r="H387" i="1"/>
  <c r="J387" i="1" s="1"/>
  <c r="L387" i="1" s="1"/>
  <c r="N387" i="1" s="1"/>
  <c r="R387" i="1" s="1"/>
  <c r="T387" i="1" s="1"/>
  <c r="AC387" i="1" s="1"/>
  <c r="AG387" i="1" s="1"/>
  <c r="AI387" i="1" s="1"/>
  <c r="AK387" i="1" s="1"/>
  <c r="H384" i="1"/>
  <c r="J384" i="1" s="1"/>
  <c r="L384" i="1" s="1"/>
  <c r="N384" i="1" s="1"/>
  <c r="R384" i="1" s="1"/>
  <c r="T384" i="1" s="1"/>
  <c r="AC384" i="1" s="1"/>
  <c r="AG384" i="1" s="1"/>
  <c r="AI384" i="1" s="1"/>
  <c r="AK384" i="1" s="1"/>
  <c r="H381" i="1"/>
  <c r="J381" i="1" s="1"/>
  <c r="L381" i="1" s="1"/>
  <c r="N381" i="1" s="1"/>
  <c r="R381" i="1" s="1"/>
  <c r="T381" i="1" s="1"/>
  <c r="AC381" i="1" s="1"/>
  <c r="AG381" i="1" s="1"/>
  <c r="AI381" i="1" s="1"/>
  <c r="AK381" i="1" s="1"/>
  <c r="H378" i="1"/>
  <c r="J378" i="1" s="1"/>
  <c r="L378" i="1" s="1"/>
  <c r="N378" i="1" s="1"/>
  <c r="R378" i="1" s="1"/>
  <c r="T378" i="1" s="1"/>
  <c r="AC378" i="1" s="1"/>
  <c r="AG378" i="1" s="1"/>
  <c r="AI378" i="1" s="1"/>
  <c r="AK378" i="1" s="1"/>
  <c r="H375" i="1"/>
  <c r="J375" i="1" s="1"/>
  <c r="L375" i="1" s="1"/>
  <c r="N375" i="1" s="1"/>
  <c r="R375" i="1" s="1"/>
  <c r="T375" i="1" s="1"/>
  <c r="AC375" i="1" s="1"/>
  <c r="AG375" i="1" s="1"/>
  <c r="AI375" i="1" s="1"/>
  <c r="AK375" i="1" s="1"/>
  <c r="H373" i="1"/>
  <c r="J373" i="1" s="1"/>
  <c r="L373" i="1" s="1"/>
  <c r="N373" i="1" s="1"/>
  <c r="R373" i="1" s="1"/>
  <c r="T373" i="1" s="1"/>
  <c r="AC373" i="1" s="1"/>
  <c r="AG373" i="1" s="1"/>
  <c r="AI373" i="1" s="1"/>
  <c r="AK373" i="1" s="1"/>
  <c r="H368" i="1"/>
  <c r="H364" i="1"/>
  <c r="H360" i="1"/>
  <c r="H346" i="1"/>
  <c r="J346" i="1" s="1"/>
  <c r="L346" i="1" s="1"/>
  <c r="N346" i="1" s="1"/>
  <c r="R346" i="1" s="1"/>
  <c r="T346" i="1" s="1"/>
  <c r="AC346" i="1" s="1"/>
  <c r="AG346" i="1" s="1"/>
  <c r="AI346" i="1" s="1"/>
  <c r="AK346" i="1" s="1"/>
  <c r="H344" i="1"/>
  <c r="H340" i="1"/>
  <c r="H337" i="1"/>
  <c r="H332" i="1"/>
  <c r="H329" i="1"/>
  <c r="H326" i="1"/>
  <c r="H313" i="1"/>
  <c r="H308" i="1"/>
  <c r="J308" i="1" s="1"/>
  <c r="L308" i="1" s="1"/>
  <c r="N308" i="1" s="1"/>
  <c r="R308" i="1" s="1"/>
  <c r="T308" i="1" s="1"/>
  <c r="AC308" i="1" s="1"/>
  <c r="AG308" i="1" s="1"/>
  <c r="AI308" i="1" s="1"/>
  <c r="AK308" i="1" s="1"/>
  <c r="H306" i="1"/>
  <c r="J306" i="1" s="1"/>
  <c r="L306" i="1" s="1"/>
  <c r="N306" i="1" s="1"/>
  <c r="R306" i="1" s="1"/>
  <c r="T306" i="1" s="1"/>
  <c r="AC306" i="1" s="1"/>
  <c r="AG306" i="1" s="1"/>
  <c r="AI306" i="1" s="1"/>
  <c r="AK306" i="1" s="1"/>
  <c r="H303" i="1"/>
  <c r="J303" i="1" s="1"/>
  <c r="L303" i="1" s="1"/>
  <c r="N303" i="1" s="1"/>
  <c r="R303" i="1" s="1"/>
  <c r="T303" i="1" s="1"/>
  <c r="AC303" i="1" s="1"/>
  <c r="AG303" i="1" s="1"/>
  <c r="AI303" i="1" s="1"/>
  <c r="AK303" i="1" s="1"/>
  <c r="H300" i="1"/>
  <c r="J300" i="1" s="1"/>
  <c r="L300" i="1" s="1"/>
  <c r="N300" i="1" s="1"/>
  <c r="R300" i="1" s="1"/>
  <c r="T300" i="1" s="1"/>
  <c r="AC300" i="1" s="1"/>
  <c r="AG300" i="1" s="1"/>
  <c r="AI300" i="1" s="1"/>
  <c r="AK300" i="1" s="1"/>
  <c r="H295" i="1"/>
  <c r="J295" i="1" s="1"/>
  <c r="L295" i="1" s="1"/>
  <c r="N295" i="1" s="1"/>
  <c r="R295" i="1" s="1"/>
  <c r="T295" i="1" s="1"/>
  <c r="AC295" i="1" s="1"/>
  <c r="AG295" i="1" s="1"/>
  <c r="AI295" i="1" s="1"/>
  <c r="AK295" i="1" s="1"/>
  <c r="H293" i="1"/>
  <c r="H286" i="1"/>
  <c r="H271" i="1"/>
  <c r="H267" i="1"/>
  <c r="J267" i="1" s="1"/>
  <c r="L267" i="1" s="1"/>
  <c r="N267" i="1" s="1"/>
  <c r="R267" i="1" s="1"/>
  <c r="T267" i="1" s="1"/>
  <c r="AC267" i="1" s="1"/>
  <c r="AG267" i="1" s="1"/>
  <c r="AI267" i="1" s="1"/>
  <c r="AK267" i="1" s="1"/>
  <c r="H265" i="1"/>
  <c r="J265" i="1" s="1"/>
  <c r="L265" i="1" s="1"/>
  <c r="N265" i="1" s="1"/>
  <c r="R265" i="1" s="1"/>
  <c r="T265" i="1" s="1"/>
  <c r="AC265" i="1" s="1"/>
  <c r="AG265" i="1" s="1"/>
  <c r="AI265" i="1" s="1"/>
  <c r="AK265" i="1" s="1"/>
  <c r="H260" i="1"/>
  <c r="H253" i="1"/>
  <c r="J253" i="1" s="1"/>
  <c r="L253" i="1" s="1"/>
  <c r="N253" i="1" s="1"/>
  <c r="R253" i="1" s="1"/>
  <c r="T253" i="1" s="1"/>
  <c r="AC253" i="1" s="1"/>
  <c r="AG253" i="1" s="1"/>
  <c r="AI253" i="1" s="1"/>
  <c r="AK253" i="1" s="1"/>
  <c r="H251" i="1"/>
  <c r="J251" i="1" s="1"/>
  <c r="L251" i="1" s="1"/>
  <c r="N251" i="1" s="1"/>
  <c r="R251" i="1" s="1"/>
  <c r="T251" i="1" s="1"/>
  <c r="AC251" i="1" s="1"/>
  <c r="AG251" i="1" s="1"/>
  <c r="AI251" i="1" s="1"/>
  <c r="AK251" i="1" s="1"/>
  <c r="H248" i="1"/>
  <c r="J248" i="1" s="1"/>
  <c r="L248" i="1" s="1"/>
  <c r="N248" i="1" s="1"/>
  <c r="R248" i="1" s="1"/>
  <c r="T248" i="1" s="1"/>
  <c r="AC248" i="1" s="1"/>
  <c r="AG248" i="1" s="1"/>
  <c r="AI248" i="1" s="1"/>
  <c r="AK248" i="1" s="1"/>
  <c r="H246" i="1"/>
  <c r="J246" i="1" s="1"/>
  <c r="L246" i="1" s="1"/>
  <c r="N246" i="1" s="1"/>
  <c r="R246" i="1" s="1"/>
  <c r="T246" i="1" s="1"/>
  <c r="AC246" i="1" s="1"/>
  <c r="AG246" i="1" s="1"/>
  <c r="AI246" i="1" s="1"/>
  <c r="AK246" i="1" s="1"/>
  <c r="H241" i="1"/>
  <c r="J241" i="1" s="1"/>
  <c r="L241" i="1" s="1"/>
  <c r="N241" i="1" s="1"/>
  <c r="R241" i="1" s="1"/>
  <c r="T241" i="1" s="1"/>
  <c r="AC241" i="1" s="1"/>
  <c r="AG241" i="1" s="1"/>
  <c r="AI241" i="1" s="1"/>
  <c r="AK241" i="1" s="1"/>
  <c r="H238" i="1"/>
  <c r="J238" i="1" s="1"/>
  <c r="L238" i="1" s="1"/>
  <c r="N238" i="1" s="1"/>
  <c r="R238" i="1" s="1"/>
  <c r="T238" i="1" s="1"/>
  <c r="AC238" i="1" s="1"/>
  <c r="AG238" i="1" s="1"/>
  <c r="AI238" i="1" s="1"/>
  <c r="AK238" i="1" s="1"/>
  <c r="H236" i="1"/>
  <c r="J236" i="1" s="1"/>
  <c r="L236" i="1" s="1"/>
  <c r="N236" i="1" s="1"/>
  <c r="R236" i="1" s="1"/>
  <c r="T236" i="1" s="1"/>
  <c r="AC236" i="1" s="1"/>
  <c r="AG236" i="1" s="1"/>
  <c r="AI236" i="1" s="1"/>
  <c r="AK236" i="1" s="1"/>
  <c r="H233" i="1"/>
  <c r="J233" i="1" s="1"/>
  <c r="L233" i="1" s="1"/>
  <c r="N233" i="1" s="1"/>
  <c r="R233" i="1" s="1"/>
  <c r="T233" i="1" s="1"/>
  <c r="AC233" i="1" s="1"/>
  <c r="AG233" i="1" s="1"/>
  <c r="AI233" i="1" s="1"/>
  <c r="AK233" i="1" s="1"/>
  <c r="H231" i="1"/>
  <c r="J231" i="1" s="1"/>
  <c r="L231" i="1" s="1"/>
  <c r="N231" i="1" s="1"/>
  <c r="R231" i="1" s="1"/>
  <c r="T231" i="1" s="1"/>
  <c r="AC231" i="1" s="1"/>
  <c r="AG231" i="1" s="1"/>
  <c r="AI231" i="1" s="1"/>
  <c r="AK231" i="1" s="1"/>
  <c r="H228" i="1"/>
  <c r="J228" i="1" s="1"/>
  <c r="L228" i="1" s="1"/>
  <c r="N228" i="1" s="1"/>
  <c r="R228" i="1" s="1"/>
  <c r="T228" i="1" s="1"/>
  <c r="AC228" i="1" s="1"/>
  <c r="AG228" i="1" s="1"/>
  <c r="AI228" i="1" s="1"/>
  <c r="AK228" i="1" s="1"/>
  <c r="H226" i="1"/>
  <c r="J226" i="1" s="1"/>
  <c r="L226" i="1" s="1"/>
  <c r="N226" i="1" s="1"/>
  <c r="R226" i="1" s="1"/>
  <c r="T226" i="1" s="1"/>
  <c r="AC226" i="1" s="1"/>
  <c r="AG226" i="1" s="1"/>
  <c r="AI226" i="1" s="1"/>
  <c r="AK226" i="1" s="1"/>
  <c r="H217" i="1"/>
  <c r="H211" i="1"/>
  <c r="H208" i="1"/>
  <c r="J208" i="1" s="1"/>
  <c r="L208" i="1" s="1"/>
  <c r="N208" i="1" s="1"/>
  <c r="R208" i="1" s="1"/>
  <c r="T208" i="1" s="1"/>
  <c r="AC208" i="1" s="1"/>
  <c r="AG208" i="1" s="1"/>
  <c r="AI208" i="1" s="1"/>
  <c r="AK208" i="1" s="1"/>
  <c r="H204" i="1"/>
  <c r="J204" i="1" s="1"/>
  <c r="L204" i="1" s="1"/>
  <c r="N204" i="1" s="1"/>
  <c r="R204" i="1" s="1"/>
  <c r="T204" i="1" s="1"/>
  <c r="AC204" i="1" s="1"/>
  <c r="AG204" i="1" s="1"/>
  <c r="AI204" i="1" s="1"/>
  <c r="AK204" i="1" s="1"/>
  <c r="H202" i="1"/>
  <c r="J202" i="1" s="1"/>
  <c r="L202" i="1" s="1"/>
  <c r="N202" i="1" s="1"/>
  <c r="R202" i="1" s="1"/>
  <c r="T202" i="1" s="1"/>
  <c r="AC202" i="1" s="1"/>
  <c r="AG202" i="1" s="1"/>
  <c r="AI202" i="1" s="1"/>
  <c r="AK202" i="1" s="1"/>
  <c r="H196" i="1"/>
  <c r="J196" i="1" s="1"/>
  <c r="L196" i="1" s="1"/>
  <c r="N196" i="1" s="1"/>
  <c r="R196" i="1" s="1"/>
  <c r="T196" i="1" s="1"/>
  <c r="AC196" i="1" s="1"/>
  <c r="AG196" i="1" s="1"/>
  <c r="AI196" i="1" s="1"/>
  <c r="AK196" i="1" s="1"/>
  <c r="H192" i="1"/>
  <c r="H189" i="1"/>
  <c r="J189" i="1" s="1"/>
  <c r="L189" i="1" s="1"/>
  <c r="N189" i="1" s="1"/>
  <c r="R189" i="1" s="1"/>
  <c r="T189" i="1" s="1"/>
  <c r="AC189" i="1" s="1"/>
  <c r="AG189" i="1" s="1"/>
  <c r="AI189" i="1" s="1"/>
  <c r="AK189" i="1" s="1"/>
  <c r="H185" i="1"/>
  <c r="J185" i="1" s="1"/>
  <c r="L185" i="1" s="1"/>
  <c r="N185" i="1" s="1"/>
  <c r="R185" i="1" s="1"/>
  <c r="T185" i="1" s="1"/>
  <c r="AC185" i="1" s="1"/>
  <c r="AG185" i="1" s="1"/>
  <c r="AI185" i="1" s="1"/>
  <c r="AK185" i="1" s="1"/>
  <c r="H183" i="1"/>
  <c r="J183" i="1" s="1"/>
  <c r="L183" i="1" s="1"/>
  <c r="N183" i="1" s="1"/>
  <c r="R183" i="1" s="1"/>
  <c r="T183" i="1" s="1"/>
  <c r="AC183" i="1" s="1"/>
  <c r="AG183" i="1" s="1"/>
  <c r="AI183" i="1" s="1"/>
  <c r="AK183" i="1" s="1"/>
  <c r="H180" i="1"/>
  <c r="J180" i="1" s="1"/>
  <c r="L180" i="1" s="1"/>
  <c r="N180" i="1" s="1"/>
  <c r="R180" i="1" s="1"/>
  <c r="T180" i="1" s="1"/>
  <c r="AC180" i="1" s="1"/>
  <c r="AG180" i="1" s="1"/>
  <c r="AI180" i="1" s="1"/>
  <c r="AK180" i="1" s="1"/>
  <c r="H174" i="1"/>
  <c r="J174" i="1" s="1"/>
  <c r="L174" i="1" s="1"/>
  <c r="N174" i="1" s="1"/>
  <c r="R174" i="1" s="1"/>
  <c r="T174" i="1" s="1"/>
  <c r="AC174" i="1" s="1"/>
  <c r="AG174" i="1" s="1"/>
  <c r="AI174" i="1" s="1"/>
  <c r="AK174" i="1" s="1"/>
  <c r="H170" i="1"/>
  <c r="J170" i="1" s="1"/>
  <c r="L170" i="1" s="1"/>
  <c r="N170" i="1" s="1"/>
  <c r="R170" i="1" s="1"/>
  <c r="T170" i="1" s="1"/>
  <c r="AC170" i="1" s="1"/>
  <c r="AG170" i="1" s="1"/>
  <c r="AI170" i="1" s="1"/>
  <c r="AK170" i="1" s="1"/>
  <c r="H166" i="1"/>
  <c r="H162" i="1"/>
  <c r="H152" i="1"/>
  <c r="H146" i="1"/>
  <c r="H142" i="1"/>
  <c r="H139" i="1"/>
  <c r="H135" i="1"/>
  <c r="J135" i="1" s="1"/>
  <c r="L135" i="1" s="1"/>
  <c r="N135" i="1" s="1"/>
  <c r="R135" i="1" s="1"/>
  <c r="T135" i="1" s="1"/>
  <c r="AC135" i="1" s="1"/>
  <c r="AG135" i="1" s="1"/>
  <c r="AI135" i="1" s="1"/>
  <c r="AK135" i="1" s="1"/>
  <c r="H133" i="1"/>
  <c r="J133" i="1" s="1"/>
  <c r="L133" i="1" s="1"/>
  <c r="N133" i="1" s="1"/>
  <c r="R133" i="1" s="1"/>
  <c r="T133" i="1" s="1"/>
  <c r="AC133" i="1" s="1"/>
  <c r="AG133" i="1" s="1"/>
  <c r="AI133" i="1" s="1"/>
  <c r="AK133" i="1" s="1"/>
  <c r="H108" i="1"/>
  <c r="J108" i="1" s="1"/>
  <c r="L108" i="1" s="1"/>
  <c r="N108" i="1" s="1"/>
  <c r="R108" i="1" s="1"/>
  <c r="T108" i="1" s="1"/>
  <c r="AC108" i="1" s="1"/>
  <c r="AG108" i="1" s="1"/>
  <c r="AI108" i="1" s="1"/>
  <c r="AK108" i="1" s="1"/>
  <c r="H106" i="1"/>
  <c r="J106" i="1" s="1"/>
  <c r="L106" i="1" s="1"/>
  <c r="N106" i="1" s="1"/>
  <c r="R106" i="1" s="1"/>
  <c r="T106" i="1" s="1"/>
  <c r="AC106" i="1" s="1"/>
  <c r="AG106" i="1" s="1"/>
  <c r="AI106" i="1" s="1"/>
  <c r="AK106" i="1" s="1"/>
  <c r="H101" i="1"/>
  <c r="H96" i="1"/>
  <c r="H92" i="1"/>
  <c r="H82" i="1"/>
  <c r="J82" i="1" s="1"/>
  <c r="L82" i="1" s="1"/>
  <c r="N82" i="1" s="1"/>
  <c r="R82" i="1" s="1"/>
  <c r="T82" i="1" s="1"/>
  <c r="AC82" i="1" s="1"/>
  <c r="AG82" i="1" s="1"/>
  <c r="AI82" i="1" s="1"/>
  <c r="AK82" i="1" s="1"/>
  <c r="H80" i="1"/>
  <c r="J80" i="1" s="1"/>
  <c r="L80" i="1" s="1"/>
  <c r="N80" i="1" s="1"/>
  <c r="R80" i="1" s="1"/>
  <c r="T80" i="1" s="1"/>
  <c r="AC80" i="1" s="1"/>
  <c r="AG80" i="1" s="1"/>
  <c r="AI80" i="1" s="1"/>
  <c r="AK80" i="1" s="1"/>
  <c r="H71" i="1"/>
  <c r="J71" i="1" s="1"/>
  <c r="L71" i="1" s="1"/>
  <c r="N71" i="1" s="1"/>
  <c r="R71" i="1" s="1"/>
  <c r="T71" i="1" s="1"/>
  <c r="AC71" i="1" s="1"/>
  <c r="AG71" i="1" s="1"/>
  <c r="AI71" i="1" s="1"/>
  <c r="AK71" i="1" s="1"/>
  <c r="H66" i="1"/>
  <c r="J66" i="1" s="1"/>
  <c r="L66" i="1" s="1"/>
  <c r="N66" i="1" s="1"/>
  <c r="R66" i="1" s="1"/>
  <c r="T66" i="1" s="1"/>
  <c r="AC66" i="1" s="1"/>
  <c r="AG66" i="1" s="1"/>
  <c r="AI66" i="1" s="1"/>
  <c r="AK66" i="1" s="1"/>
  <c r="H61" i="1"/>
  <c r="J61" i="1" s="1"/>
  <c r="L61" i="1" s="1"/>
  <c r="N61" i="1" s="1"/>
  <c r="R61" i="1" s="1"/>
  <c r="T61" i="1" s="1"/>
  <c r="AC61" i="1" s="1"/>
  <c r="AG61" i="1" s="1"/>
  <c r="AI61" i="1" s="1"/>
  <c r="AK61" i="1" s="1"/>
  <c r="H57" i="1"/>
  <c r="J57" i="1" s="1"/>
  <c r="L57" i="1" s="1"/>
  <c r="N57" i="1" s="1"/>
  <c r="R57" i="1" s="1"/>
  <c r="T57" i="1" s="1"/>
  <c r="AC57" i="1" s="1"/>
  <c r="AG57" i="1" s="1"/>
  <c r="AI57" i="1" s="1"/>
  <c r="AK57" i="1" s="1"/>
  <c r="H53" i="1"/>
  <c r="J53" i="1" s="1"/>
  <c r="L53" i="1" s="1"/>
  <c r="N53" i="1" s="1"/>
  <c r="R53" i="1" s="1"/>
  <c r="T53" i="1" s="1"/>
  <c r="AC53" i="1" s="1"/>
  <c r="AG53" i="1" s="1"/>
  <c r="AI53" i="1" s="1"/>
  <c r="AK53" i="1" s="1"/>
  <c r="H47" i="1"/>
  <c r="J47" i="1" s="1"/>
  <c r="L47" i="1" s="1"/>
  <c r="N47" i="1" s="1"/>
  <c r="R47" i="1" s="1"/>
  <c r="T47" i="1" s="1"/>
  <c r="AC47" i="1" s="1"/>
  <c r="AG47" i="1" s="1"/>
  <c r="AI47" i="1" s="1"/>
  <c r="AK47" i="1" s="1"/>
  <c r="H45" i="1"/>
  <c r="J45" i="1" s="1"/>
  <c r="L45" i="1" s="1"/>
  <c r="N45" i="1" s="1"/>
  <c r="R45" i="1" s="1"/>
  <c r="T45" i="1" s="1"/>
  <c r="AC45" i="1" s="1"/>
  <c r="AG45" i="1" s="1"/>
  <c r="AI45" i="1" s="1"/>
  <c r="AK45" i="1" s="1"/>
  <c r="H42" i="1"/>
  <c r="J42" i="1" s="1"/>
  <c r="L42" i="1" s="1"/>
  <c r="N42" i="1" s="1"/>
  <c r="R42" i="1" s="1"/>
  <c r="T42" i="1" s="1"/>
  <c r="AC42" i="1" s="1"/>
  <c r="AG42" i="1" s="1"/>
  <c r="AI42" i="1" s="1"/>
  <c r="AK42" i="1" s="1"/>
  <c r="H38" i="1"/>
  <c r="J38" i="1" s="1"/>
  <c r="L38" i="1" s="1"/>
  <c r="N38" i="1" s="1"/>
  <c r="R38" i="1" s="1"/>
  <c r="T38" i="1" s="1"/>
  <c r="AC38" i="1" s="1"/>
  <c r="AG38" i="1" s="1"/>
  <c r="AI38" i="1" s="1"/>
  <c r="AK38" i="1" s="1"/>
  <c r="H32" i="1"/>
  <c r="J32" i="1" s="1"/>
  <c r="L32" i="1" s="1"/>
  <c r="N32" i="1" s="1"/>
  <c r="R32" i="1" s="1"/>
  <c r="T32" i="1" s="1"/>
  <c r="AC32" i="1" s="1"/>
  <c r="AG32" i="1" s="1"/>
  <c r="AI32" i="1" s="1"/>
  <c r="AK32" i="1" s="1"/>
  <c r="H29" i="1"/>
  <c r="J29" i="1" s="1"/>
  <c r="L29" i="1" s="1"/>
  <c r="N29" i="1" s="1"/>
  <c r="R29" i="1" s="1"/>
  <c r="T29" i="1" s="1"/>
  <c r="AC29" i="1" s="1"/>
  <c r="AG29" i="1" s="1"/>
  <c r="AI29" i="1" s="1"/>
  <c r="AK29" i="1" s="1"/>
  <c r="Y183" i="1" l="1"/>
  <c r="AA183" i="1"/>
  <c r="AE183" i="1" s="1"/>
  <c r="AM183" i="1" s="1"/>
  <c r="Y189" i="1"/>
  <c r="AA189" i="1"/>
  <c r="AE189" i="1" s="1"/>
  <c r="AM189" i="1" s="1"/>
  <c r="Y196" i="1"/>
  <c r="AA196" i="1"/>
  <c r="AE196" i="1" s="1"/>
  <c r="AM196" i="1" s="1"/>
  <c r="Y204" i="1"/>
  <c r="AA204" i="1"/>
  <c r="AE204" i="1" s="1"/>
  <c r="AM204" i="1" s="1"/>
  <c r="Y211" i="1"/>
  <c r="AA211" i="1"/>
  <c r="AE211" i="1" s="1"/>
  <c r="AM211" i="1" s="1"/>
  <c r="Y226" i="1"/>
  <c r="AA226" i="1"/>
  <c r="AE226" i="1" s="1"/>
  <c r="AM226" i="1" s="1"/>
  <c r="Y231" i="1"/>
  <c r="AA231" i="1"/>
  <c r="AE231" i="1" s="1"/>
  <c r="AM231" i="1" s="1"/>
  <c r="Y236" i="1"/>
  <c r="AA236" i="1"/>
  <c r="AE236" i="1" s="1"/>
  <c r="AM236" i="1" s="1"/>
  <c r="Y241" i="1"/>
  <c r="AA241" i="1"/>
  <c r="AE241" i="1" s="1"/>
  <c r="AM241" i="1" s="1"/>
  <c r="Y248" i="1"/>
  <c r="AA248" i="1"/>
  <c r="AE248" i="1" s="1"/>
  <c r="AM248" i="1" s="1"/>
  <c r="Y253" i="1"/>
  <c r="AA253" i="1"/>
  <c r="AE253" i="1" s="1"/>
  <c r="AM253" i="1" s="1"/>
  <c r="Y265" i="1"/>
  <c r="AA265" i="1"/>
  <c r="AE265" i="1" s="1"/>
  <c r="AM265" i="1" s="1"/>
  <c r="Y271" i="1"/>
  <c r="AA271" i="1"/>
  <c r="AE271" i="1" s="1"/>
  <c r="AM271" i="1" s="1"/>
  <c r="Y293" i="1"/>
  <c r="AA293" i="1"/>
  <c r="AE293" i="1" s="1"/>
  <c r="AM293" i="1" s="1"/>
  <c r="Y300" i="1"/>
  <c r="AA300" i="1"/>
  <c r="AE300" i="1" s="1"/>
  <c r="AM300" i="1" s="1"/>
  <c r="Y306" i="1"/>
  <c r="AA306" i="1"/>
  <c r="AE306" i="1" s="1"/>
  <c r="AM306" i="1" s="1"/>
  <c r="Y337" i="1"/>
  <c r="AA337" i="1"/>
  <c r="AE337" i="1" s="1"/>
  <c r="AM337" i="1" s="1"/>
  <c r="Y344" i="1"/>
  <c r="AA344" i="1"/>
  <c r="AE344" i="1" s="1"/>
  <c r="AM344" i="1" s="1"/>
  <c r="Y364" i="1"/>
  <c r="AA364" i="1"/>
  <c r="AE364" i="1" s="1"/>
  <c r="AM364" i="1" s="1"/>
  <c r="Y373" i="1"/>
  <c r="AA373" i="1"/>
  <c r="AE373" i="1" s="1"/>
  <c r="AM373" i="1" s="1"/>
  <c r="Y378" i="1"/>
  <c r="AA378" i="1"/>
  <c r="AE378" i="1" s="1"/>
  <c r="AM378" i="1" s="1"/>
  <c r="Y384" i="1"/>
  <c r="AA384" i="1"/>
  <c r="AE384" i="1" s="1"/>
  <c r="AM384" i="1" s="1"/>
  <c r="Y390" i="1"/>
  <c r="AA390" i="1"/>
  <c r="AE390" i="1" s="1"/>
  <c r="AM390" i="1" s="1"/>
  <c r="Y399" i="1"/>
  <c r="AA399" i="1"/>
  <c r="AE399" i="1" s="1"/>
  <c r="AM399" i="1" s="1"/>
  <c r="Y406" i="1"/>
  <c r="AA406" i="1"/>
  <c r="AE406" i="1" s="1"/>
  <c r="AM406" i="1" s="1"/>
  <c r="Y414" i="1"/>
  <c r="AA414" i="1"/>
  <c r="AE414" i="1" s="1"/>
  <c r="AM414" i="1" s="1"/>
  <c r="Y420" i="1"/>
  <c r="AA420" i="1"/>
  <c r="AE420" i="1" s="1"/>
  <c r="AM420" i="1" s="1"/>
  <c r="Y428" i="1"/>
  <c r="AA428" i="1"/>
  <c r="Y435" i="1"/>
  <c r="AA435" i="1"/>
  <c r="AE435" i="1" s="1"/>
  <c r="AM435" i="1" s="1"/>
  <c r="Y446" i="1"/>
  <c r="AA446" i="1"/>
  <c r="AE446" i="1" s="1"/>
  <c r="AM446" i="1" s="1"/>
  <c r="Y180" i="1"/>
  <c r="AA180" i="1"/>
  <c r="AE180" i="1" s="1"/>
  <c r="AM180" i="1" s="1"/>
  <c r="Y185" i="1"/>
  <c r="AA185" i="1"/>
  <c r="AE185" i="1" s="1"/>
  <c r="AM185" i="1" s="1"/>
  <c r="Y202" i="1"/>
  <c r="AA202" i="1"/>
  <c r="AE202" i="1" s="1"/>
  <c r="AM202" i="1" s="1"/>
  <c r="Y208" i="1"/>
  <c r="AA208" i="1"/>
  <c r="AE208" i="1" s="1"/>
  <c r="AM208" i="1" s="1"/>
  <c r="Y217" i="1"/>
  <c r="AA217" i="1"/>
  <c r="AE217" i="1" s="1"/>
  <c r="AM217" i="1" s="1"/>
  <c r="Y228" i="1"/>
  <c r="AA228" i="1"/>
  <c r="AE228" i="1" s="1"/>
  <c r="AM228" i="1" s="1"/>
  <c r="Y233" i="1"/>
  <c r="AA233" i="1"/>
  <c r="AE233" i="1" s="1"/>
  <c r="AM233" i="1" s="1"/>
  <c r="Y238" i="1"/>
  <c r="AA238" i="1"/>
  <c r="AE238" i="1" s="1"/>
  <c r="AM238" i="1" s="1"/>
  <c r="Y246" i="1"/>
  <c r="AA246" i="1"/>
  <c r="AE246" i="1" s="1"/>
  <c r="AM246" i="1" s="1"/>
  <c r="Y251" i="1"/>
  <c r="AA251" i="1"/>
  <c r="AE251" i="1" s="1"/>
  <c r="AM251" i="1" s="1"/>
  <c r="Y260" i="1"/>
  <c r="AA260" i="1"/>
  <c r="AE260" i="1" s="1"/>
  <c r="AM260" i="1" s="1"/>
  <c r="Y267" i="1"/>
  <c r="AA267" i="1"/>
  <c r="AE267" i="1" s="1"/>
  <c r="AM267" i="1" s="1"/>
  <c r="Y295" i="1"/>
  <c r="AA295" i="1"/>
  <c r="AE295" i="1" s="1"/>
  <c r="AM295" i="1" s="1"/>
  <c r="Y303" i="1"/>
  <c r="AA303" i="1"/>
  <c r="AE303" i="1" s="1"/>
  <c r="AM303" i="1" s="1"/>
  <c r="Y308" i="1"/>
  <c r="AA308" i="1"/>
  <c r="AE308" i="1" s="1"/>
  <c r="AM308" i="1" s="1"/>
  <c r="Y340" i="1"/>
  <c r="AA340" i="1"/>
  <c r="AE340" i="1" s="1"/>
  <c r="AM340" i="1" s="1"/>
  <c r="Y368" i="1"/>
  <c r="AA368" i="1"/>
  <c r="AE368" i="1" s="1"/>
  <c r="AM368" i="1" s="1"/>
  <c r="Y375" i="1"/>
  <c r="AA375" i="1"/>
  <c r="AE375" i="1" s="1"/>
  <c r="AM375" i="1" s="1"/>
  <c r="Y381" i="1"/>
  <c r="AA381" i="1"/>
  <c r="AE381" i="1" s="1"/>
  <c r="AM381" i="1" s="1"/>
  <c r="Y387" i="1"/>
  <c r="AA387" i="1"/>
  <c r="AE387" i="1" s="1"/>
  <c r="AM387" i="1" s="1"/>
  <c r="Y394" i="1"/>
  <c r="AA394" i="1"/>
  <c r="AE394" i="1" s="1"/>
  <c r="AM394" i="1" s="1"/>
  <c r="Y402" i="1"/>
  <c r="AA402" i="1"/>
  <c r="AE402" i="1" s="1"/>
  <c r="AM402" i="1" s="1"/>
  <c r="Y410" i="1"/>
  <c r="AA410" i="1"/>
  <c r="AE410" i="1" s="1"/>
  <c r="AM410" i="1" s="1"/>
  <c r="Y417" i="1"/>
  <c r="AA417" i="1"/>
  <c r="AE417" i="1" s="1"/>
  <c r="AM417" i="1" s="1"/>
  <c r="Y424" i="1"/>
  <c r="AA424" i="1"/>
  <c r="AE424" i="1" s="1"/>
  <c r="AM424" i="1" s="1"/>
  <c r="Y432" i="1"/>
  <c r="AA432" i="1"/>
  <c r="AE432" i="1" s="1"/>
  <c r="AM432" i="1" s="1"/>
  <c r="Y440" i="1"/>
  <c r="AA440" i="1"/>
  <c r="AE440" i="1" s="1"/>
  <c r="AM440" i="1" s="1"/>
  <c r="Y448" i="1"/>
  <c r="AA448" i="1"/>
  <c r="AE448" i="1" s="1"/>
  <c r="AM448" i="1" s="1"/>
  <c r="Y350" i="1"/>
  <c r="AA350" i="1"/>
  <c r="AE350" i="1" s="1"/>
  <c r="AM350" i="1" s="1"/>
  <c r="Y29" i="1"/>
  <c r="AA29" i="1"/>
  <c r="AE29" i="1" s="1"/>
  <c r="AM29" i="1" s="1"/>
  <c r="Y45" i="1"/>
  <c r="AA45" i="1"/>
  <c r="AE45" i="1" s="1"/>
  <c r="AM45" i="1" s="1"/>
  <c r="Y82" i="1"/>
  <c r="AA82" i="1"/>
  <c r="AE82" i="1" s="1"/>
  <c r="AM82" i="1" s="1"/>
  <c r="Y106" i="1"/>
  <c r="AA106" i="1"/>
  <c r="AE106" i="1" s="1"/>
  <c r="AM106" i="1" s="1"/>
  <c r="Y139" i="1"/>
  <c r="AA139" i="1"/>
  <c r="AE139" i="1" s="1"/>
  <c r="AM139" i="1" s="1"/>
  <c r="Y162" i="1"/>
  <c r="AA162" i="1"/>
  <c r="AE162" i="1" s="1"/>
  <c r="AM162" i="1" s="1"/>
  <c r="Y32" i="1"/>
  <c r="AA32" i="1"/>
  <c r="AE32" i="1" s="1"/>
  <c r="AM32" i="1" s="1"/>
  <c r="Y47" i="1"/>
  <c r="AA47" i="1"/>
  <c r="AE47" i="1" s="1"/>
  <c r="AM47" i="1" s="1"/>
  <c r="Y66" i="1"/>
  <c r="AA66" i="1"/>
  <c r="AE66" i="1" s="1"/>
  <c r="AM66" i="1" s="1"/>
  <c r="Y108" i="1"/>
  <c r="AA108" i="1"/>
  <c r="AE108" i="1" s="1"/>
  <c r="AM108" i="1" s="1"/>
  <c r="Y142" i="1"/>
  <c r="AA142" i="1"/>
  <c r="AE142" i="1" s="1"/>
  <c r="AM142" i="1" s="1"/>
  <c r="Y166" i="1"/>
  <c r="AA166" i="1"/>
  <c r="AE166" i="1" s="1"/>
  <c r="AM166" i="1" s="1"/>
  <c r="Y113" i="1"/>
  <c r="AA113" i="1"/>
  <c r="AE113" i="1" s="1"/>
  <c r="AM113" i="1" s="1"/>
  <c r="Y38" i="1"/>
  <c r="AA38" i="1"/>
  <c r="AE38" i="1" s="1"/>
  <c r="AM38" i="1" s="1"/>
  <c r="Y53" i="1"/>
  <c r="AA53" i="1"/>
  <c r="AE53" i="1" s="1"/>
  <c r="AM53" i="1" s="1"/>
  <c r="Y71" i="1"/>
  <c r="AA71" i="1"/>
  <c r="AE71" i="1" s="1"/>
  <c r="AM71" i="1" s="1"/>
  <c r="Y133" i="1"/>
  <c r="AA133" i="1"/>
  <c r="AE133" i="1" s="1"/>
  <c r="AM133" i="1" s="1"/>
  <c r="Y146" i="1"/>
  <c r="AA146" i="1"/>
  <c r="AE146" i="1" s="1"/>
  <c r="AM146" i="1" s="1"/>
  <c r="Y170" i="1"/>
  <c r="AA170" i="1"/>
  <c r="AE170" i="1" s="1"/>
  <c r="AM170" i="1" s="1"/>
  <c r="Y42" i="1"/>
  <c r="AA42" i="1"/>
  <c r="AE42" i="1" s="1"/>
  <c r="AM42" i="1" s="1"/>
  <c r="Y57" i="1"/>
  <c r="AA57" i="1"/>
  <c r="AE57" i="1" s="1"/>
  <c r="AM57" i="1" s="1"/>
  <c r="Y80" i="1"/>
  <c r="AA80" i="1"/>
  <c r="AE80" i="1" s="1"/>
  <c r="AM80" i="1" s="1"/>
  <c r="Y135" i="1"/>
  <c r="AA135" i="1"/>
  <c r="AE135" i="1" s="1"/>
  <c r="AM135" i="1" s="1"/>
  <c r="Y152" i="1"/>
  <c r="AA152" i="1"/>
  <c r="AE152" i="1" s="1"/>
  <c r="AM152" i="1" s="1"/>
  <c r="Y174" i="1"/>
  <c r="AA174" i="1"/>
  <c r="AE174" i="1" s="1"/>
  <c r="AM174" i="1" s="1"/>
  <c r="Y61" i="1"/>
  <c r="AA61" i="1"/>
  <c r="AE61" i="1" s="1"/>
  <c r="AM61" i="1" s="1"/>
  <c r="H145" i="1"/>
  <c r="J145" i="1" s="1"/>
  <c r="L145" i="1" s="1"/>
  <c r="N145" i="1" s="1"/>
  <c r="R145" i="1" s="1"/>
  <c r="T145" i="1" s="1"/>
  <c r="AC145" i="1" s="1"/>
  <c r="AG145" i="1" s="1"/>
  <c r="AI145" i="1" s="1"/>
  <c r="AK145" i="1" s="1"/>
  <c r="J146" i="1"/>
  <c r="L146" i="1" s="1"/>
  <c r="N146" i="1" s="1"/>
  <c r="R146" i="1" s="1"/>
  <c r="T146" i="1" s="1"/>
  <c r="AC146" i="1" s="1"/>
  <c r="AG146" i="1" s="1"/>
  <c r="AI146" i="1" s="1"/>
  <c r="AK146" i="1" s="1"/>
  <c r="H259" i="1"/>
  <c r="J259" i="1" s="1"/>
  <c r="L259" i="1" s="1"/>
  <c r="N259" i="1" s="1"/>
  <c r="R259" i="1" s="1"/>
  <c r="T259" i="1" s="1"/>
  <c r="AC259" i="1" s="1"/>
  <c r="AG259" i="1" s="1"/>
  <c r="AI259" i="1" s="1"/>
  <c r="AK259" i="1" s="1"/>
  <c r="J260" i="1"/>
  <c r="L260" i="1" s="1"/>
  <c r="N260" i="1" s="1"/>
  <c r="R260" i="1" s="1"/>
  <c r="T260" i="1" s="1"/>
  <c r="AC260" i="1" s="1"/>
  <c r="AG260" i="1" s="1"/>
  <c r="AI260" i="1" s="1"/>
  <c r="AK260" i="1" s="1"/>
  <c r="H325" i="1"/>
  <c r="J325" i="1" s="1"/>
  <c r="L325" i="1" s="1"/>
  <c r="N325" i="1" s="1"/>
  <c r="R325" i="1" s="1"/>
  <c r="T325" i="1" s="1"/>
  <c r="AC325" i="1" s="1"/>
  <c r="AG325" i="1" s="1"/>
  <c r="AI325" i="1" s="1"/>
  <c r="AK325" i="1" s="1"/>
  <c r="J326" i="1"/>
  <c r="L326" i="1" s="1"/>
  <c r="N326" i="1" s="1"/>
  <c r="R326" i="1" s="1"/>
  <c r="T326" i="1" s="1"/>
  <c r="AC326" i="1" s="1"/>
  <c r="AG326" i="1" s="1"/>
  <c r="AI326" i="1" s="1"/>
  <c r="AK326" i="1" s="1"/>
  <c r="H434" i="1"/>
  <c r="J434" i="1" s="1"/>
  <c r="L434" i="1" s="1"/>
  <c r="N434" i="1" s="1"/>
  <c r="R434" i="1" s="1"/>
  <c r="T434" i="1" s="1"/>
  <c r="AC434" i="1" s="1"/>
  <c r="AG434" i="1" s="1"/>
  <c r="AI434" i="1" s="1"/>
  <c r="AK434" i="1" s="1"/>
  <c r="J435" i="1"/>
  <c r="L435" i="1" s="1"/>
  <c r="N435" i="1" s="1"/>
  <c r="R435" i="1" s="1"/>
  <c r="T435" i="1" s="1"/>
  <c r="AC435" i="1" s="1"/>
  <c r="AG435" i="1" s="1"/>
  <c r="AI435" i="1" s="1"/>
  <c r="AK435" i="1" s="1"/>
  <c r="H100" i="1"/>
  <c r="J101" i="1"/>
  <c r="L101" i="1" s="1"/>
  <c r="N101" i="1" s="1"/>
  <c r="R101" i="1" s="1"/>
  <c r="T101" i="1" s="1"/>
  <c r="AC101" i="1" s="1"/>
  <c r="AG101" i="1" s="1"/>
  <c r="AI101" i="1" s="1"/>
  <c r="AK101" i="1" s="1"/>
  <c r="H343" i="1"/>
  <c r="J343" i="1" s="1"/>
  <c r="L343" i="1" s="1"/>
  <c r="N343" i="1" s="1"/>
  <c r="R343" i="1" s="1"/>
  <c r="T343" i="1" s="1"/>
  <c r="AC343" i="1" s="1"/>
  <c r="AG343" i="1" s="1"/>
  <c r="AI343" i="1" s="1"/>
  <c r="AK343" i="1" s="1"/>
  <c r="J344" i="1"/>
  <c r="L344" i="1" s="1"/>
  <c r="N344" i="1" s="1"/>
  <c r="R344" i="1" s="1"/>
  <c r="T344" i="1" s="1"/>
  <c r="AC344" i="1" s="1"/>
  <c r="AG344" i="1" s="1"/>
  <c r="AI344" i="1" s="1"/>
  <c r="AK344" i="1" s="1"/>
  <c r="H393" i="1"/>
  <c r="J393" i="1" s="1"/>
  <c r="L393" i="1" s="1"/>
  <c r="N393" i="1" s="1"/>
  <c r="R393" i="1" s="1"/>
  <c r="T393" i="1" s="1"/>
  <c r="AC393" i="1" s="1"/>
  <c r="AG393" i="1" s="1"/>
  <c r="AI393" i="1" s="1"/>
  <c r="AK393" i="1" s="1"/>
  <c r="J394" i="1"/>
  <c r="L394" i="1" s="1"/>
  <c r="N394" i="1" s="1"/>
  <c r="R394" i="1" s="1"/>
  <c r="T394" i="1" s="1"/>
  <c r="AC394" i="1" s="1"/>
  <c r="AG394" i="1" s="1"/>
  <c r="AI394" i="1" s="1"/>
  <c r="AK394" i="1" s="1"/>
  <c r="H423" i="1"/>
  <c r="J424" i="1"/>
  <c r="L424" i="1" s="1"/>
  <c r="N424" i="1" s="1"/>
  <c r="R424" i="1" s="1"/>
  <c r="T424" i="1" s="1"/>
  <c r="AC424" i="1" s="1"/>
  <c r="AG424" i="1" s="1"/>
  <c r="AI424" i="1" s="1"/>
  <c r="AK424" i="1" s="1"/>
  <c r="H138" i="1"/>
  <c r="J138" i="1" s="1"/>
  <c r="L138" i="1" s="1"/>
  <c r="N138" i="1" s="1"/>
  <c r="R138" i="1" s="1"/>
  <c r="T138" i="1" s="1"/>
  <c r="AC138" i="1" s="1"/>
  <c r="AG138" i="1" s="1"/>
  <c r="AI138" i="1" s="1"/>
  <c r="AK138" i="1" s="1"/>
  <c r="J139" i="1"/>
  <c r="L139" i="1" s="1"/>
  <c r="N139" i="1" s="1"/>
  <c r="R139" i="1" s="1"/>
  <c r="T139" i="1" s="1"/>
  <c r="AC139" i="1" s="1"/>
  <c r="AG139" i="1" s="1"/>
  <c r="AI139" i="1" s="1"/>
  <c r="AK139" i="1" s="1"/>
  <c r="H161" i="1"/>
  <c r="J161" i="1" s="1"/>
  <c r="L161" i="1" s="1"/>
  <c r="N161" i="1" s="1"/>
  <c r="R161" i="1" s="1"/>
  <c r="T161" i="1" s="1"/>
  <c r="AC161" i="1" s="1"/>
  <c r="AG161" i="1" s="1"/>
  <c r="AI161" i="1" s="1"/>
  <c r="AK161" i="1" s="1"/>
  <c r="J162" i="1"/>
  <c r="L162" i="1" s="1"/>
  <c r="N162" i="1" s="1"/>
  <c r="R162" i="1" s="1"/>
  <c r="T162" i="1" s="1"/>
  <c r="AC162" i="1" s="1"/>
  <c r="AG162" i="1" s="1"/>
  <c r="AI162" i="1" s="1"/>
  <c r="AK162" i="1" s="1"/>
  <c r="H191" i="1"/>
  <c r="J191" i="1" s="1"/>
  <c r="L191" i="1" s="1"/>
  <c r="N191" i="1" s="1"/>
  <c r="R191" i="1" s="1"/>
  <c r="T191" i="1" s="1"/>
  <c r="AC191" i="1" s="1"/>
  <c r="AG191" i="1" s="1"/>
  <c r="AI191" i="1" s="1"/>
  <c r="AK191" i="1" s="1"/>
  <c r="J192" i="1"/>
  <c r="L192" i="1" s="1"/>
  <c r="N192" i="1" s="1"/>
  <c r="R192" i="1" s="1"/>
  <c r="T192" i="1" s="1"/>
  <c r="AC192" i="1" s="1"/>
  <c r="AG192" i="1" s="1"/>
  <c r="AI192" i="1" s="1"/>
  <c r="AK192" i="1" s="1"/>
  <c r="H331" i="1"/>
  <c r="J331" i="1" s="1"/>
  <c r="L331" i="1" s="1"/>
  <c r="N331" i="1" s="1"/>
  <c r="R331" i="1" s="1"/>
  <c r="T331" i="1" s="1"/>
  <c r="AC331" i="1" s="1"/>
  <c r="AG331" i="1" s="1"/>
  <c r="AI331" i="1" s="1"/>
  <c r="AK331" i="1" s="1"/>
  <c r="J332" i="1"/>
  <c r="L332" i="1" s="1"/>
  <c r="N332" i="1" s="1"/>
  <c r="R332" i="1" s="1"/>
  <c r="T332" i="1" s="1"/>
  <c r="AC332" i="1" s="1"/>
  <c r="AG332" i="1" s="1"/>
  <c r="AI332" i="1" s="1"/>
  <c r="AK332" i="1" s="1"/>
  <c r="H398" i="1"/>
  <c r="J398" i="1" s="1"/>
  <c r="L398" i="1" s="1"/>
  <c r="N398" i="1" s="1"/>
  <c r="R398" i="1" s="1"/>
  <c r="T398" i="1" s="1"/>
  <c r="AC398" i="1" s="1"/>
  <c r="AG398" i="1" s="1"/>
  <c r="AI398" i="1" s="1"/>
  <c r="AK398" i="1" s="1"/>
  <c r="J399" i="1"/>
  <c r="L399" i="1" s="1"/>
  <c r="N399" i="1" s="1"/>
  <c r="R399" i="1" s="1"/>
  <c r="T399" i="1" s="1"/>
  <c r="AC399" i="1" s="1"/>
  <c r="AG399" i="1" s="1"/>
  <c r="AI399" i="1" s="1"/>
  <c r="AK399" i="1" s="1"/>
  <c r="H427" i="1"/>
  <c r="J427" i="1" s="1"/>
  <c r="L427" i="1" s="1"/>
  <c r="N427" i="1" s="1"/>
  <c r="R427" i="1" s="1"/>
  <c r="T427" i="1" s="1"/>
  <c r="AC427" i="1" s="1"/>
  <c r="AG427" i="1" s="1"/>
  <c r="AI427" i="1" s="1"/>
  <c r="AK427" i="1" s="1"/>
  <c r="J428" i="1"/>
  <c r="L428" i="1" s="1"/>
  <c r="N428" i="1" s="1"/>
  <c r="R428" i="1" s="1"/>
  <c r="T428" i="1" s="1"/>
  <c r="AC428" i="1" s="1"/>
  <c r="AG428" i="1" s="1"/>
  <c r="AI428" i="1" s="1"/>
  <c r="AK428" i="1" s="1"/>
  <c r="O95" i="1"/>
  <c r="U96" i="1"/>
  <c r="W96" i="1" s="1"/>
  <c r="O325" i="1"/>
  <c r="U325" i="1" s="1"/>
  <c r="W325" i="1" s="1"/>
  <c r="U326" i="1"/>
  <c r="W326" i="1" s="1"/>
  <c r="H95" i="1"/>
  <c r="J96" i="1"/>
  <c r="L96" i="1" s="1"/>
  <c r="N96" i="1" s="1"/>
  <c r="R96" i="1" s="1"/>
  <c r="T96" i="1" s="1"/>
  <c r="AC96" i="1" s="1"/>
  <c r="AG96" i="1" s="1"/>
  <c r="AI96" i="1" s="1"/>
  <c r="AK96" i="1" s="1"/>
  <c r="H216" i="1"/>
  <c r="J216" i="1" s="1"/>
  <c r="L216" i="1" s="1"/>
  <c r="N216" i="1" s="1"/>
  <c r="R216" i="1" s="1"/>
  <c r="T216" i="1" s="1"/>
  <c r="AC216" i="1" s="1"/>
  <c r="AG216" i="1" s="1"/>
  <c r="AI216" i="1" s="1"/>
  <c r="AK216" i="1" s="1"/>
  <c r="J217" i="1"/>
  <c r="L217" i="1" s="1"/>
  <c r="N217" i="1" s="1"/>
  <c r="R217" i="1" s="1"/>
  <c r="T217" i="1" s="1"/>
  <c r="AC217" i="1" s="1"/>
  <c r="AG217" i="1" s="1"/>
  <c r="AI217" i="1" s="1"/>
  <c r="AK217" i="1" s="1"/>
  <c r="H285" i="1"/>
  <c r="J286" i="1"/>
  <c r="L286" i="1" s="1"/>
  <c r="N286" i="1" s="1"/>
  <c r="R286" i="1" s="1"/>
  <c r="T286" i="1" s="1"/>
  <c r="AC286" i="1" s="1"/>
  <c r="AG286" i="1" s="1"/>
  <c r="AI286" i="1" s="1"/>
  <c r="AK286" i="1" s="1"/>
  <c r="H339" i="1"/>
  <c r="J339" i="1" s="1"/>
  <c r="L339" i="1" s="1"/>
  <c r="N339" i="1" s="1"/>
  <c r="R339" i="1" s="1"/>
  <c r="T339" i="1" s="1"/>
  <c r="AC339" i="1" s="1"/>
  <c r="AG339" i="1" s="1"/>
  <c r="AI339" i="1" s="1"/>
  <c r="AK339" i="1" s="1"/>
  <c r="J340" i="1"/>
  <c r="L340" i="1" s="1"/>
  <c r="N340" i="1" s="1"/>
  <c r="R340" i="1" s="1"/>
  <c r="T340" i="1" s="1"/>
  <c r="AC340" i="1" s="1"/>
  <c r="AG340" i="1" s="1"/>
  <c r="AI340" i="1" s="1"/>
  <c r="AK340" i="1" s="1"/>
  <c r="H419" i="1"/>
  <c r="J419" i="1" s="1"/>
  <c r="L419" i="1" s="1"/>
  <c r="N419" i="1" s="1"/>
  <c r="R419" i="1" s="1"/>
  <c r="T419" i="1" s="1"/>
  <c r="AC419" i="1" s="1"/>
  <c r="AG419" i="1" s="1"/>
  <c r="AI419" i="1" s="1"/>
  <c r="AK419" i="1" s="1"/>
  <c r="J420" i="1"/>
  <c r="L420" i="1" s="1"/>
  <c r="N420" i="1" s="1"/>
  <c r="R420" i="1" s="1"/>
  <c r="T420" i="1" s="1"/>
  <c r="AC420" i="1" s="1"/>
  <c r="AG420" i="1" s="1"/>
  <c r="AI420" i="1" s="1"/>
  <c r="AK420" i="1" s="1"/>
  <c r="O191" i="1"/>
  <c r="U191" i="1" s="1"/>
  <c r="W191" i="1" s="1"/>
  <c r="U192" i="1"/>
  <c r="W192" i="1" s="1"/>
  <c r="O331" i="1"/>
  <c r="U331" i="1" s="1"/>
  <c r="W331" i="1" s="1"/>
  <c r="U332" i="1"/>
  <c r="W332" i="1" s="1"/>
  <c r="H151" i="1"/>
  <c r="J151" i="1" s="1"/>
  <c r="L151" i="1" s="1"/>
  <c r="N151" i="1" s="1"/>
  <c r="R151" i="1" s="1"/>
  <c r="T151" i="1" s="1"/>
  <c r="AC151" i="1" s="1"/>
  <c r="AG151" i="1" s="1"/>
  <c r="AI151" i="1" s="1"/>
  <c r="AK151" i="1" s="1"/>
  <c r="J152" i="1"/>
  <c r="L152" i="1" s="1"/>
  <c r="N152" i="1" s="1"/>
  <c r="R152" i="1" s="1"/>
  <c r="T152" i="1" s="1"/>
  <c r="AC152" i="1" s="1"/>
  <c r="AG152" i="1" s="1"/>
  <c r="AI152" i="1" s="1"/>
  <c r="AK152" i="1" s="1"/>
  <c r="H292" i="1"/>
  <c r="J292" i="1" s="1"/>
  <c r="L292" i="1" s="1"/>
  <c r="N292" i="1" s="1"/>
  <c r="R292" i="1" s="1"/>
  <c r="T292" i="1" s="1"/>
  <c r="AC292" i="1" s="1"/>
  <c r="AG292" i="1" s="1"/>
  <c r="AI292" i="1" s="1"/>
  <c r="AK292" i="1" s="1"/>
  <c r="J293" i="1"/>
  <c r="L293" i="1" s="1"/>
  <c r="N293" i="1" s="1"/>
  <c r="R293" i="1" s="1"/>
  <c r="T293" i="1" s="1"/>
  <c r="AC293" i="1" s="1"/>
  <c r="AG293" i="1" s="1"/>
  <c r="AI293" i="1" s="1"/>
  <c r="AK293" i="1" s="1"/>
  <c r="H328" i="1"/>
  <c r="J328" i="1" s="1"/>
  <c r="L328" i="1" s="1"/>
  <c r="N328" i="1" s="1"/>
  <c r="R328" i="1" s="1"/>
  <c r="T328" i="1" s="1"/>
  <c r="AC328" i="1" s="1"/>
  <c r="AG328" i="1" s="1"/>
  <c r="AI328" i="1" s="1"/>
  <c r="AK328" i="1" s="1"/>
  <c r="J329" i="1"/>
  <c r="L329" i="1" s="1"/>
  <c r="N329" i="1" s="1"/>
  <c r="R329" i="1" s="1"/>
  <c r="T329" i="1" s="1"/>
  <c r="AC329" i="1" s="1"/>
  <c r="AG329" i="1" s="1"/>
  <c r="AI329" i="1" s="1"/>
  <c r="AK329" i="1" s="1"/>
  <c r="H367" i="1"/>
  <c r="J367" i="1" s="1"/>
  <c r="L367" i="1" s="1"/>
  <c r="N367" i="1" s="1"/>
  <c r="R367" i="1" s="1"/>
  <c r="T367" i="1" s="1"/>
  <c r="AC367" i="1" s="1"/>
  <c r="AG367" i="1" s="1"/>
  <c r="AI367" i="1" s="1"/>
  <c r="AK367" i="1" s="1"/>
  <c r="J368" i="1"/>
  <c r="L368" i="1" s="1"/>
  <c r="N368" i="1" s="1"/>
  <c r="R368" i="1" s="1"/>
  <c r="T368" i="1" s="1"/>
  <c r="AC368" i="1" s="1"/>
  <c r="AG368" i="1" s="1"/>
  <c r="AI368" i="1" s="1"/>
  <c r="AK368" i="1" s="1"/>
  <c r="H141" i="1"/>
  <c r="J141" i="1" s="1"/>
  <c r="L141" i="1" s="1"/>
  <c r="N141" i="1" s="1"/>
  <c r="R141" i="1" s="1"/>
  <c r="T141" i="1" s="1"/>
  <c r="AC141" i="1" s="1"/>
  <c r="AG141" i="1" s="1"/>
  <c r="AI141" i="1" s="1"/>
  <c r="AK141" i="1" s="1"/>
  <c r="J142" i="1"/>
  <c r="L142" i="1" s="1"/>
  <c r="N142" i="1" s="1"/>
  <c r="R142" i="1" s="1"/>
  <c r="T142" i="1" s="1"/>
  <c r="AC142" i="1" s="1"/>
  <c r="AG142" i="1" s="1"/>
  <c r="AI142" i="1" s="1"/>
  <c r="AK142" i="1" s="1"/>
  <c r="H165" i="1"/>
  <c r="J165" i="1" s="1"/>
  <c r="L165" i="1" s="1"/>
  <c r="N165" i="1" s="1"/>
  <c r="R165" i="1" s="1"/>
  <c r="T165" i="1" s="1"/>
  <c r="AC165" i="1" s="1"/>
  <c r="AG165" i="1" s="1"/>
  <c r="AI165" i="1" s="1"/>
  <c r="AK165" i="1" s="1"/>
  <c r="J166" i="1"/>
  <c r="L166" i="1" s="1"/>
  <c r="N166" i="1" s="1"/>
  <c r="R166" i="1" s="1"/>
  <c r="T166" i="1" s="1"/>
  <c r="AC166" i="1" s="1"/>
  <c r="AG166" i="1" s="1"/>
  <c r="AI166" i="1" s="1"/>
  <c r="AK166" i="1" s="1"/>
  <c r="H210" i="1"/>
  <c r="J210" i="1" s="1"/>
  <c r="L210" i="1" s="1"/>
  <c r="N210" i="1" s="1"/>
  <c r="R210" i="1" s="1"/>
  <c r="T210" i="1" s="1"/>
  <c r="AC210" i="1" s="1"/>
  <c r="AG210" i="1" s="1"/>
  <c r="AI210" i="1" s="1"/>
  <c r="AK210" i="1" s="1"/>
  <c r="J211" i="1"/>
  <c r="L211" i="1" s="1"/>
  <c r="N211" i="1" s="1"/>
  <c r="R211" i="1" s="1"/>
  <c r="T211" i="1" s="1"/>
  <c r="AC211" i="1" s="1"/>
  <c r="AG211" i="1" s="1"/>
  <c r="AI211" i="1" s="1"/>
  <c r="AK211" i="1" s="1"/>
  <c r="H270" i="1"/>
  <c r="J271" i="1"/>
  <c r="L271" i="1" s="1"/>
  <c r="N271" i="1" s="1"/>
  <c r="R271" i="1" s="1"/>
  <c r="T271" i="1" s="1"/>
  <c r="AC271" i="1" s="1"/>
  <c r="AG271" i="1" s="1"/>
  <c r="AI271" i="1" s="1"/>
  <c r="AK271" i="1" s="1"/>
  <c r="H336" i="1"/>
  <c r="J336" i="1" s="1"/>
  <c r="L336" i="1" s="1"/>
  <c r="N336" i="1" s="1"/>
  <c r="R336" i="1" s="1"/>
  <c r="T336" i="1" s="1"/>
  <c r="AC336" i="1" s="1"/>
  <c r="AG336" i="1" s="1"/>
  <c r="AI336" i="1" s="1"/>
  <c r="AK336" i="1" s="1"/>
  <c r="J337" i="1"/>
  <c r="L337" i="1" s="1"/>
  <c r="N337" i="1" s="1"/>
  <c r="R337" i="1" s="1"/>
  <c r="T337" i="1" s="1"/>
  <c r="AC337" i="1" s="1"/>
  <c r="AG337" i="1" s="1"/>
  <c r="AI337" i="1" s="1"/>
  <c r="AK337" i="1" s="1"/>
  <c r="H416" i="1"/>
  <c r="J416" i="1" s="1"/>
  <c r="L416" i="1" s="1"/>
  <c r="N416" i="1" s="1"/>
  <c r="R416" i="1" s="1"/>
  <c r="T416" i="1" s="1"/>
  <c r="AC416" i="1" s="1"/>
  <c r="AG416" i="1" s="1"/>
  <c r="AI416" i="1" s="1"/>
  <c r="AK416" i="1" s="1"/>
  <c r="J417" i="1"/>
  <c r="L417" i="1" s="1"/>
  <c r="N417" i="1" s="1"/>
  <c r="R417" i="1" s="1"/>
  <c r="T417" i="1" s="1"/>
  <c r="AC417" i="1" s="1"/>
  <c r="AG417" i="1" s="1"/>
  <c r="AI417" i="1" s="1"/>
  <c r="AK417" i="1" s="1"/>
  <c r="H431" i="1"/>
  <c r="J431" i="1" s="1"/>
  <c r="L431" i="1" s="1"/>
  <c r="N431" i="1" s="1"/>
  <c r="R431" i="1" s="1"/>
  <c r="T431" i="1" s="1"/>
  <c r="AC431" i="1" s="1"/>
  <c r="AG431" i="1" s="1"/>
  <c r="AI431" i="1" s="1"/>
  <c r="AK431" i="1" s="1"/>
  <c r="J432" i="1"/>
  <c r="L432" i="1" s="1"/>
  <c r="N432" i="1" s="1"/>
  <c r="R432" i="1" s="1"/>
  <c r="T432" i="1" s="1"/>
  <c r="AC432" i="1" s="1"/>
  <c r="AG432" i="1" s="1"/>
  <c r="AI432" i="1" s="1"/>
  <c r="AK432" i="1" s="1"/>
  <c r="O100" i="1"/>
  <c r="U101" i="1"/>
  <c r="W101" i="1" s="1"/>
  <c r="J351" i="1"/>
  <c r="L351" i="1" s="1"/>
  <c r="N351" i="1" s="1"/>
  <c r="R351" i="1" s="1"/>
  <c r="T351" i="1" s="1"/>
  <c r="AC351" i="1" s="1"/>
  <c r="AG351" i="1" s="1"/>
  <c r="AI351" i="1" s="1"/>
  <c r="AK351" i="1" s="1"/>
  <c r="H350" i="1"/>
  <c r="J350" i="1" s="1"/>
  <c r="L350" i="1" s="1"/>
  <c r="N350" i="1" s="1"/>
  <c r="R350" i="1" s="1"/>
  <c r="T350" i="1" s="1"/>
  <c r="AC350" i="1" s="1"/>
  <c r="AG350" i="1" s="1"/>
  <c r="AI350" i="1" s="1"/>
  <c r="AK350" i="1" s="1"/>
  <c r="U351" i="1"/>
  <c r="W351" i="1" s="1"/>
  <c r="O285" i="1"/>
  <c r="U286" i="1"/>
  <c r="W286" i="1" s="1"/>
  <c r="O328" i="1"/>
  <c r="U328" i="1" s="1"/>
  <c r="W328" i="1" s="1"/>
  <c r="U329" i="1"/>
  <c r="W329" i="1" s="1"/>
  <c r="H91" i="1"/>
  <c r="J92" i="1"/>
  <c r="L92" i="1" s="1"/>
  <c r="N92" i="1" s="1"/>
  <c r="R92" i="1" s="1"/>
  <c r="T92" i="1" s="1"/>
  <c r="AC92" i="1" s="1"/>
  <c r="AG92" i="1" s="1"/>
  <c r="AI92" i="1" s="1"/>
  <c r="AK92" i="1" s="1"/>
  <c r="H312" i="1"/>
  <c r="J313" i="1"/>
  <c r="L313" i="1" s="1"/>
  <c r="N313" i="1" s="1"/>
  <c r="R313" i="1" s="1"/>
  <c r="T313" i="1" s="1"/>
  <c r="AC313" i="1" s="1"/>
  <c r="AG313" i="1" s="1"/>
  <c r="AI313" i="1" s="1"/>
  <c r="AK313" i="1" s="1"/>
  <c r="H359" i="1"/>
  <c r="J360" i="1"/>
  <c r="L360" i="1" s="1"/>
  <c r="N360" i="1" s="1"/>
  <c r="R360" i="1" s="1"/>
  <c r="T360" i="1" s="1"/>
  <c r="AC360" i="1" s="1"/>
  <c r="AG360" i="1" s="1"/>
  <c r="AI360" i="1" s="1"/>
  <c r="AK360" i="1" s="1"/>
  <c r="O91" i="1"/>
  <c r="U92" i="1"/>
  <c r="W92" i="1" s="1"/>
  <c r="O312" i="1"/>
  <c r="U313" i="1"/>
  <c r="W313" i="1" s="1"/>
  <c r="H363" i="1"/>
  <c r="J364" i="1"/>
  <c r="L364" i="1" s="1"/>
  <c r="N364" i="1" s="1"/>
  <c r="R364" i="1" s="1"/>
  <c r="T364" i="1" s="1"/>
  <c r="AC364" i="1" s="1"/>
  <c r="AG364" i="1" s="1"/>
  <c r="AI364" i="1" s="1"/>
  <c r="AK364" i="1" s="1"/>
  <c r="O359" i="1"/>
  <c r="U359" i="1" s="1"/>
  <c r="W359" i="1" s="1"/>
  <c r="U360" i="1"/>
  <c r="W360" i="1" s="1"/>
  <c r="O292" i="1"/>
  <c r="U292" i="1" s="1"/>
  <c r="W292" i="1" s="1"/>
  <c r="H28" i="1"/>
  <c r="J28" i="1" s="1"/>
  <c r="L28" i="1" s="1"/>
  <c r="N28" i="1" s="1"/>
  <c r="R28" i="1" s="1"/>
  <c r="T28" i="1" s="1"/>
  <c r="AC28" i="1" s="1"/>
  <c r="AG28" i="1" s="1"/>
  <c r="AI28" i="1" s="1"/>
  <c r="AK28" i="1" s="1"/>
  <c r="H52" i="1"/>
  <c r="J52" i="1" s="1"/>
  <c r="O28" i="1"/>
  <c r="U28" i="1" s="1"/>
  <c r="W28" i="1" s="1"/>
  <c r="O52" i="1"/>
  <c r="U52" i="1" s="1"/>
  <c r="H179" i="1"/>
  <c r="O179" i="1"/>
  <c r="H201" i="1"/>
  <c r="J201" i="1" s="1"/>
  <c r="L201" i="1" s="1"/>
  <c r="N201" i="1" s="1"/>
  <c r="R201" i="1" s="1"/>
  <c r="T201" i="1" s="1"/>
  <c r="AC201" i="1" s="1"/>
  <c r="AG201" i="1" s="1"/>
  <c r="AI201" i="1" s="1"/>
  <c r="AK201" i="1" s="1"/>
  <c r="O201" i="1"/>
  <c r="U201" i="1" s="1"/>
  <c r="W201" i="1" s="1"/>
  <c r="O299" i="1"/>
  <c r="U299" i="1" s="1"/>
  <c r="W299" i="1" s="1"/>
  <c r="H245" i="1"/>
  <c r="J245" i="1" s="1"/>
  <c r="L245" i="1" s="1"/>
  <c r="N245" i="1" s="1"/>
  <c r="R245" i="1" s="1"/>
  <c r="T245" i="1" s="1"/>
  <c r="AC245" i="1" s="1"/>
  <c r="AG245" i="1" s="1"/>
  <c r="AI245" i="1" s="1"/>
  <c r="AK245" i="1" s="1"/>
  <c r="O245" i="1"/>
  <c r="U245" i="1" s="1"/>
  <c r="W245" i="1" s="1"/>
  <c r="H299" i="1"/>
  <c r="J299" i="1" s="1"/>
  <c r="L299" i="1" s="1"/>
  <c r="N299" i="1" s="1"/>
  <c r="R299" i="1" s="1"/>
  <c r="T299" i="1" s="1"/>
  <c r="AC299" i="1" s="1"/>
  <c r="AG299" i="1" s="1"/>
  <c r="AI299" i="1" s="1"/>
  <c r="AK299" i="1" s="1"/>
  <c r="H372" i="1"/>
  <c r="J372" i="1" s="1"/>
  <c r="L372" i="1" s="1"/>
  <c r="N372" i="1" s="1"/>
  <c r="R372" i="1" s="1"/>
  <c r="T372" i="1" s="1"/>
  <c r="AC372" i="1" s="1"/>
  <c r="AG372" i="1" s="1"/>
  <c r="AI372" i="1" s="1"/>
  <c r="AK372" i="1" s="1"/>
  <c r="O372" i="1"/>
  <c r="U372" i="1" s="1"/>
  <c r="W372" i="1" s="1"/>
  <c r="O250" i="1"/>
  <c r="U250" i="1" s="1"/>
  <c r="W250" i="1" s="1"/>
  <c r="H250" i="1"/>
  <c r="J250" i="1" s="1"/>
  <c r="L250" i="1" s="1"/>
  <c r="N250" i="1" s="1"/>
  <c r="R250" i="1" s="1"/>
  <c r="T250" i="1" s="1"/>
  <c r="AC250" i="1" s="1"/>
  <c r="AG250" i="1" s="1"/>
  <c r="AI250" i="1" s="1"/>
  <c r="AK250" i="1" s="1"/>
  <c r="O264" i="1"/>
  <c r="U264" i="1" s="1"/>
  <c r="W264" i="1" s="1"/>
  <c r="H105" i="1"/>
  <c r="H264" i="1"/>
  <c r="J264" i="1" s="1"/>
  <c r="L264" i="1" s="1"/>
  <c r="N264" i="1" s="1"/>
  <c r="R264" i="1" s="1"/>
  <c r="T264" i="1" s="1"/>
  <c r="AC264" i="1" s="1"/>
  <c r="AG264" i="1" s="1"/>
  <c r="AI264" i="1" s="1"/>
  <c r="AK264" i="1" s="1"/>
  <c r="O132" i="1"/>
  <c r="O225" i="1"/>
  <c r="U225" i="1" s="1"/>
  <c r="W225" i="1" s="1"/>
  <c r="H132" i="1"/>
  <c r="H169" i="1"/>
  <c r="H230" i="1"/>
  <c r="J230" i="1" s="1"/>
  <c r="L230" i="1" s="1"/>
  <c r="N230" i="1" s="1"/>
  <c r="R230" i="1" s="1"/>
  <c r="T230" i="1" s="1"/>
  <c r="AC230" i="1" s="1"/>
  <c r="AG230" i="1" s="1"/>
  <c r="AI230" i="1" s="1"/>
  <c r="AK230" i="1" s="1"/>
  <c r="H235" i="1"/>
  <c r="J235" i="1" s="1"/>
  <c r="L235" i="1" s="1"/>
  <c r="N235" i="1" s="1"/>
  <c r="R235" i="1" s="1"/>
  <c r="T235" i="1" s="1"/>
  <c r="AC235" i="1" s="1"/>
  <c r="AG235" i="1" s="1"/>
  <c r="AI235" i="1" s="1"/>
  <c r="AK235" i="1" s="1"/>
  <c r="H401" i="1"/>
  <c r="J401" i="1" s="1"/>
  <c r="L401" i="1" s="1"/>
  <c r="N401" i="1" s="1"/>
  <c r="R401" i="1" s="1"/>
  <c r="T401" i="1" s="1"/>
  <c r="AC401" i="1" s="1"/>
  <c r="AG401" i="1" s="1"/>
  <c r="AI401" i="1" s="1"/>
  <c r="AK401" i="1" s="1"/>
  <c r="H439" i="1"/>
  <c r="J439" i="1" s="1"/>
  <c r="L439" i="1" s="1"/>
  <c r="N439" i="1" s="1"/>
  <c r="R439" i="1" s="1"/>
  <c r="T439" i="1" s="1"/>
  <c r="AC439" i="1" s="1"/>
  <c r="AG439" i="1" s="1"/>
  <c r="AI439" i="1" s="1"/>
  <c r="AK439" i="1" s="1"/>
  <c r="H225" i="1"/>
  <c r="J225" i="1" s="1"/>
  <c r="L225" i="1" s="1"/>
  <c r="N225" i="1" s="1"/>
  <c r="R225" i="1" s="1"/>
  <c r="T225" i="1" s="1"/>
  <c r="AC225" i="1" s="1"/>
  <c r="AG225" i="1" s="1"/>
  <c r="AI225" i="1" s="1"/>
  <c r="AK225" i="1" s="1"/>
  <c r="O151" i="1"/>
  <c r="U151" i="1" s="1"/>
  <c r="W151" i="1" s="1"/>
  <c r="O210" i="1"/>
  <c r="U210" i="1" s="1"/>
  <c r="W210" i="1" s="1"/>
  <c r="O270" i="1"/>
  <c r="O336" i="1"/>
  <c r="U336" i="1" s="1"/>
  <c r="W336" i="1" s="1"/>
  <c r="O343" i="1"/>
  <c r="U343" i="1" s="1"/>
  <c r="W343" i="1" s="1"/>
  <c r="O358" i="1"/>
  <c r="U358" i="1" s="1"/>
  <c r="W358" i="1" s="1"/>
  <c r="O363" i="1"/>
  <c r="U363" i="1" s="1"/>
  <c r="W363" i="1" s="1"/>
  <c r="O398" i="1"/>
  <c r="U398" i="1" s="1"/>
  <c r="W398" i="1" s="1"/>
  <c r="O419" i="1"/>
  <c r="U419" i="1" s="1"/>
  <c r="W419" i="1" s="1"/>
  <c r="O434" i="1"/>
  <c r="U434" i="1" s="1"/>
  <c r="W434" i="1" s="1"/>
  <c r="O105" i="1"/>
  <c r="O138" i="1"/>
  <c r="U138" i="1" s="1"/>
  <c r="W138" i="1" s="1"/>
  <c r="O141" i="1"/>
  <c r="U141" i="1" s="1"/>
  <c r="W141" i="1" s="1"/>
  <c r="O145" i="1"/>
  <c r="U145" i="1" s="1"/>
  <c r="W145" i="1" s="1"/>
  <c r="O161" i="1"/>
  <c r="U161" i="1" s="1"/>
  <c r="W161" i="1" s="1"/>
  <c r="O165" i="1"/>
  <c r="U165" i="1" s="1"/>
  <c r="W165" i="1" s="1"/>
  <c r="O169" i="1"/>
  <c r="U169" i="1" s="1"/>
  <c r="W169" i="1" s="1"/>
  <c r="O216" i="1"/>
  <c r="U216" i="1" s="1"/>
  <c r="W216" i="1" s="1"/>
  <c r="O230" i="1"/>
  <c r="U230" i="1" s="1"/>
  <c r="W230" i="1" s="1"/>
  <c r="O235" i="1"/>
  <c r="U235" i="1" s="1"/>
  <c r="W235" i="1" s="1"/>
  <c r="O259" i="1"/>
  <c r="U259" i="1" s="1"/>
  <c r="W259" i="1" s="1"/>
  <c r="O339" i="1"/>
  <c r="U339" i="1" s="1"/>
  <c r="W339" i="1" s="1"/>
  <c r="O346" i="1"/>
  <c r="U346" i="1" s="1"/>
  <c r="W346" i="1" s="1"/>
  <c r="O367" i="1"/>
  <c r="U367" i="1" s="1"/>
  <c r="W367" i="1" s="1"/>
  <c r="O393" i="1"/>
  <c r="U393" i="1" s="1"/>
  <c r="W393" i="1" s="1"/>
  <c r="O401" i="1"/>
  <c r="U401" i="1" s="1"/>
  <c r="W401" i="1" s="1"/>
  <c r="O416" i="1"/>
  <c r="U416" i="1" s="1"/>
  <c r="W416" i="1" s="1"/>
  <c r="O423" i="1"/>
  <c r="U423" i="1" s="1"/>
  <c r="W423" i="1" s="1"/>
  <c r="O427" i="1"/>
  <c r="U427" i="1" s="1"/>
  <c r="W427" i="1" s="1"/>
  <c r="O431" i="1"/>
  <c r="U431" i="1" s="1"/>
  <c r="W431" i="1" s="1"/>
  <c r="O439" i="1"/>
  <c r="U439" i="1" s="1"/>
  <c r="W439" i="1" s="1"/>
  <c r="Y427" i="1" l="1"/>
  <c r="AA427" i="1"/>
  <c r="Y431" i="1"/>
  <c r="AA431" i="1"/>
  <c r="AE431" i="1" s="1"/>
  <c r="AM431" i="1" s="1"/>
  <c r="Y423" i="1"/>
  <c r="AA423" i="1"/>
  <c r="AE423" i="1" s="1"/>
  <c r="AM423" i="1" s="1"/>
  <c r="Y401" i="1"/>
  <c r="AA401" i="1"/>
  <c r="AE401" i="1" s="1"/>
  <c r="AM401" i="1" s="1"/>
  <c r="Y367" i="1"/>
  <c r="AA367" i="1"/>
  <c r="AE367" i="1" s="1"/>
  <c r="AM367" i="1" s="1"/>
  <c r="Y339" i="1"/>
  <c r="AA339" i="1"/>
  <c r="AE339" i="1" s="1"/>
  <c r="AM339" i="1" s="1"/>
  <c r="Y235" i="1"/>
  <c r="AA235" i="1"/>
  <c r="AE235" i="1" s="1"/>
  <c r="AM235" i="1" s="1"/>
  <c r="Y216" i="1"/>
  <c r="AA216" i="1"/>
  <c r="AE216" i="1" s="1"/>
  <c r="AM216" i="1" s="1"/>
  <c r="Y434" i="1"/>
  <c r="AA434" i="1"/>
  <c r="AE434" i="1" s="1"/>
  <c r="AM434" i="1" s="1"/>
  <c r="Y398" i="1"/>
  <c r="AA398" i="1"/>
  <c r="AE398" i="1" s="1"/>
  <c r="AM398" i="1" s="1"/>
  <c r="Y358" i="1"/>
  <c r="AA358" i="1"/>
  <c r="AE358" i="1" s="1"/>
  <c r="AM358" i="1" s="1"/>
  <c r="Y336" i="1"/>
  <c r="AA336" i="1"/>
  <c r="AE336" i="1" s="1"/>
  <c r="AM336" i="1" s="1"/>
  <c r="Y210" i="1"/>
  <c r="AA210" i="1"/>
  <c r="AE210" i="1" s="1"/>
  <c r="AM210" i="1" s="1"/>
  <c r="Y372" i="1"/>
  <c r="AA372" i="1"/>
  <c r="AE372" i="1" s="1"/>
  <c r="AM372" i="1" s="1"/>
  <c r="Y201" i="1"/>
  <c r="AA201" i="1"/>
  <c r="AE201" i="1" s="1"/>
  <c r="AM201" i="1" s="1"/>
  <c r="Y292" i="1"/>
  <c r="AA292" i="1"/>
  <c r="AE292" i="1" s="1"/>
  <c r="AM292" i="1" s="1"/>
  <c r="Y359" i="1"/>
  <c r="AA359" i="1"/>
  <c r="AE359" i="1" s="1"/>
  <c r="AM359" i="1" s="1"/>
  <c r="Y328" i="1"/>
  <c r="AA328" i="1"/>
  <c r="AE328" i="1" s="1"/>
  <c r="AM328" i="1" s="1"/>
  <c r="Y332" i="1"/>
  <c r="AA332" i="1"/>
  <c r="AE332" i="1" s="1"/>
  <c r="AM332" i="1" s="1"/>
  <c r="Y192" i="1"/>
  <c r="AA192" i="1"/>
  <c r="AE192" i="1" s="1"/>
  <c r="AM192" i="1" s="1"/>
  <c r="Y326" i="1"/>
  <c r="AA326" i="1"/>
  <c r="AE326" i="1" s="1"/>
  <c r="AM326" i="1" s="1"/>
  <c r="Y439" i="1"/>
  <c r="AA439" i="1"/>
  <c r="AE439" i="1" s="1"/>
  <c r="AM439" i="1" s="1"/>
  <c r="Y416" i="1"/>
  <c r="AA416" i="1"/>
  <c r="AE416" i="1" s="1"/>
  <c r="AM416" i="1" s="1"/>
  <c r="Y393" i="1"/>
  <c r="AA393" i="1"/>
  <c r="AE393" i="1" s="1"/>
  <c r="AM393" i="1" s="1"/>
  <c r="Y346" i="1"/>
  <c r="AA346" i="1"/>
  <c r="AE346" i="1" s="1"/>
  <c r="AM346" i="1" s="1"/>
  <c r="Y259" i="1"/>
  <c r="AA259" i="1"/>
  <c r="AE259" i="1" s="1"/>
  <c r="AM259" i="1" s="1"/>
  <c r="Y230" i="1"/>
  <c r="AA230" i="1"/>
  <c r="AE230" i="1" s="1"/>
  <c r="AM230" i="1" s="1"/>
  <c r="Y419" i="1"/>
  <c r="AA419" i="1"/>
  <c r="AE419" i="1" s="1"/>
  <c r="AM419" i="1" s="1"/>
  <c r="Y363" i="1"/>
  <c r="AA363" i="1"/>
  <c r="AE363" i="1" s="1"/>
  <c r="AM363" i="1" s="1"/>
  <c r="Y343" i="1"/>
  <c r="AA343" i="1"/>
  <c r="AE343" i="1" s="1"/>
  <c r="AM343" i="1" s="1"/>
  <c r="Y225" i="1"/>
  <c r="AA225" i="1"/>
  <c r="AE225" i="1" s="1"/>
  <c r="AM225" i="1" s="1"/>
  <c r="Y264" i="1"/>
  <c r="AA264" i="1"/>
  <c r="AE264" i="1" s="1"/>
  <c r="AM264" i="1" s="1"/>
  <c r="Y250" i="1"/>
  <c r="AA250" i="1"/>
  <c r="AE250" i="1" s="1"/>
  <c r="AM250" i="1" s="1"/>
  <c r="Y245" i="1"/>
  <c r="AA245" i="1"/>
  <c r="AE245" i="1" s="1"/>
  <c r="AM245" i="1" s="1"/>
  <c r="Y299" i="1"/>
  <c r="AA299" i="1"/>
  <c r="AE299" i="1" s="1"/>
  <c r="AM299" i="1" s="1"/>
  <c r="Y360" i="1"/>
  <c r="AA360" i="1"/>
  <c r="AE360" i="1" s="1"/>
  <c r="AM360" i="1" s="1"/>
  <c r="Y313" i="1"/>
  <c r="AA313" i="1"/>
  <c r="AE313" i="1" s="1"/>
  <c r="AM313" i="1" s="1"/>
  <c r="Y329" i="1"/>
  <c r="AA329" i="1"/>
  <c r="AE329" i="1" s="1"/>
  <c r="AM329" i="1" s="1"/>
  <c r="Y286" i="1"/>
  <c r="AA286" i="1"/>
  <c r="AE286" i="1" s="1"/>
  <c r="AM286" i="1" s="1"/>
  <c r="Y351" i="1"/>
  <c r="AA351" i="1"/>
  <c r="AE351" i="1" s="1"/>
  <c r="AM351" i="1" s="1"/>
  <c r="Y331" i="1"/>
  <c r="AA331" i="1"/>
  <c r="AE331" i="1" s="1"/>
  <c r="AM331" i="1" s="1"/>
  <c r="Y191" i="1"/>
  <c r="AA191" i="1"/>
  <c r="AE191" i="1" s="1"/>
  <c r="AM191" i="1" s="1"/>
  <c r="Y325" i="1"/>
  <c r="AA325" i="1"/>
  <c r="AE325" i="1" s="1"/>
  <c r="AM325" i="1" s="1"/>
  <c r="Y169" i="1"/>
  <c r="AA169" i="1"/>
  <c r="AE169" i="1" s="1"/>
  <c r="AM169" i="1" s="1"/>
  <c r="Y141" i="1"/>
  <c r="AA141" i="1"/>
  <c r="AE141" i="1" s="1"/>
  <c r="AM141" i="1" s="1"/>
  <c r="Y151" i="1"/>
  <c r="AA151" i="1"/>
  <c r="AE151" i="1" s="1"/>
  <c r="AM151" i="1" s="1"/>
  <c r="Y92" i="1"/>
  <c r="AA92" i="1"/>
  <c r="AE92" i="1" s="1"/>
  <c r="AM92" i="1" s="1"/>
  <c r="Y165" i="1"/>
  <c r="AA165" i="1"/>
  <c r="AE165" i="1" s="1"/>
  <c r="AM165" i="1" s="1"/>
  <c r="Y138" i="1"/>
  <c r="AA138" i="1"/>
  <c r="AE138" i="1" s="1"/>
  <c r="AM138" i="1" s="1"/>
  <c r="Y161" i="1"/>
  <c r="AA161" i="1"/>
  <c r="AE161" i="1" s="1"/>
  <c r="AM161" i="1" s="1"/>
  <c r="Y28" i="1"/>
  <c r="AA28" i="1"/>
  <c r="AE28" i="1" s="1"/>
  <c r="AM28" i="1" s="1"/>
  <c r="Y145" i="1"/>
  <c r="AA145" i="1"/>
  <c r="AE145" i="1" s="1"/>
  <c r="AM145" i="1" s="1"/>
  <c r="Y101" i="1"/>
  <c r="AA101" i="1"/>
  <c r="AE101" i="1" s="1"/>
  <c r="AM101" i="1" s="1"/>
  <c r="Y96" i="1"/>
  <c r="AA96" i="1"/>
  <c r="AE96" i="1" s="1"/>
  <c r="AM96" i="1" s="1"/>
  <c r="H335" i="1"/>
  <c r="J335" i="1" s="1"/>
  <c r="L335" i="1" s="1"/>
  <c r="N335" i="1" s="1"/>
  <c r="R335" i="1" s="1"/>
  <c r="T335" i="1" s="1"/>
  <c r="AC335" i="1" s="1"/>
  <c r="AG335" i="1" s="1"/>
  <c r="AI335" i="1" s="1"/>
  <c r="AK335" i="1" s="1"/>
  <c r="H430" i="1"/>
  <c r="J430" i="1" s="1"/>
  <c r="L430" i="1" s="1"/>
  <c r="N430" i="1" s="1"/>
  <c r="R430" i="1" s="1"/>
  <c r="T430" i="1" s="1"/>
  <c r="AC430" i="1" s="1"/>
  <c r="AG430" i="1" s="1"/>
  <c r="AI430" i="1" s="1"/>
  <c r="AK430" i="1" s="1"/>
  <c r="H160" i="1"/>
  <c r="J160" i="1" s="1"/>
  <c r="L160" i="1" s="1"/>
  <c r="N160" i="1" s="1"/>
  <c r="R160" i="1" s="1"/>
  <c r="T160" i="1" s="1"/>
  <c r="AC160" i="1" s="1"/>
  <c r="AG160" i="1" s="1"/>
  <c r="AI160" i="1" s="1"/>
  <c r="AK160" i="1" s="1"/>
  <c r="J169" i="1"/>
  <c r="L169" i="1" s="1"/>
  <c r="N169" i="1" s="1"/>
  <c r="R169" i="1" s="1"/>
  <c r="T169" i="1" s="1"/>
  <c r="AC169" i="1" s="1"/>
  <c r="AG169" i="1" s="1"/>
  <c r="AI169" i="1" s="1"/>
  <c r="AK169" i="1" s="1"/>
  <c r="H178" i="1"/>
  <c r="J178" i="1" s="1"/>
  <c r="L178" i="1" s="1"/>
  <c r="N178" i="1" s="1"/>
  <c r="R178" i="1" s="1"/>
  <c r="T178" i="1" s="1"/>
  <c r="AC178" i="1" s="1"/>
  <c r="AG178" i="1" s="1"/>
  <c r="AI178" i="1" s="1"/>
  <c r="AK178" i="1" s="1"/>
  <c r="J179" i="1"/>
  <c r="L179" i="1" s="1"/>
  <c r="N179" i="1" s="1"/>
  <c r="R179" i="1" s="1"/>
  <c r="T179" i="1" s="1"/>
  <c r="AC179" i="1" s="1"/>
  <c r="AG179" i="1" s="1"/>
  <c r="AI179" i="1" s="1"/>
  <c r="AK179" i="1" s="1"/>
  <c r="O99" i="1"/>
  <c r="U99" i="1" s="1"/>
  <c r="W99" i="1" s="1"/>
  <c r="U100" i="1"/>
  <c r="W100" i="1" s="1"/>
  <c r="H269" i="1"/>
  <c r="J269" i="1" s="1"/>
  <c r="L269" i="1" s="1"/>
  <c r="N269" i="1" s="1"/>
  <c r="R269" i="1" s="1"/>
  <c r="T269" i="1" s="1"/>
  <c r="AC269" i="1" s="1"/>
  <c r="AG269" i="1" s="1"/>
  <c r="AI269" i="1" s="1"/>
  <c r="AK269" i="1" s="1"/>
  <c r="J270" i="1"/>
  <c r="L270" i="1" s="1"/>
  <c r="N270" i="1" s="1"/>
  <c r="R270" i="1" s="1"/>
  <c r="T270" i="1" s="1"/>
  <c r="AC270" i="1" s="1"/>
  <c r="AG270" i="1" s="1"/>
  <c r="AI270" i="1" s="1"/>
  <c r="AK270" i="1" s="1"/>
  <c r="H284" i="1"/>
  <c r="J284" i="1" s="1"/>
  <c r="L284" i="1" s="1"/>
  <c r="N284" i="1" s="1"/>
  <c r="R284" i="1" s="1"/>
  <c r="T284" i="1" s="1"/>
  <c r="AC284" i="1" s="1"/>
  <c r="AG284" i="1" s="1"/>
  <c r="AI284" i="1" s="1"/>
  <c r="AK284" i="1" s="1"/>
  <c r="J285" i="1"/>
  <c r="L285" i="1" s="1"/>
  <c r="N285" i="1" s="1"/>
  <c r="R285" i="1" s="1"/>
  <c r="T285" i="1" s="1"/>
  <c r="AC285" i="1" s="1"/>
  <c r="AG285" i="1" s="1"/>
  <c r="AI285" i="1" s="1"/>
  <c r="AK285" i="1" s="1"/>
  <c r="H94" i="1"/>
  <c r="J94" i="1" s="1"/>
  <c r="L94" i="1" s="1"/>
  <c r="N94" i="1" s="1"/>
  <c r="R94" i="1" s="1"/>
  <c r="T94" i="1" s="1"/>
  <c r="AC94" i="1" s="1"/>
  <c r="AG94" i="1" s="1"/>
  <c r="AI94" i="1" s="1"/>
  <c r="AK94" i="1" s="1"/>
  <c r="J95" i="1"/>
  <c r="L95" i="1" s="1"/>
  <c r="N95" i="1" s="1"/>
  <c r="R95" i="1" s="1"/>
  <c r="T95" i="1" s="1"/>
  <c r="AC95" i="1" s="1"/>
  <c r="AG95" i="1" s="1"/>
  <c r="AI95" i="1" s="1"/>
  <c r="AK95" i="1" s="1"/>
  <c r="O94" i="1"/>
  <c r="U94" i="1" s="1"/>
  <c r="W94" i="1" s="1"/>
  <c r="U95" i="1"/>
  <c r="W95" i="1" s="1"/>
  <c r="H99" i="1"/>
  <c r="J99" i="1" s="1"/>
  <c r="L99" i="1" s="1"/>
  <c r="N99" i="1" s="1"/>
  <c r="R99" i="1" s="1"/>
  <c r="T99" i="1" s="1"/>
  <c r="AC99" i="1" s="1"/>
  <c r="AG99" i="1" s="1"/>
  <c r="AI99" i="1" s="1"/>
  <c r="AK99" i="1" s="1"/>
  <c r="J100" i="1"/>
  <c r="L100" i="1" s="1"/>
  <c r="N100" i="1" s="1"/>
  <c r="R100" i="1" s="1"/>
  <c r="T100" i="1" s="1"/>
  <c r="AC100" i="1" s="1"/>
  <c r="AG100" i="1" s="1"/>
  <c r="AI100" i="1" s="1"/>
  <c r="AK100" i="1" s="1"/>
  <c r="O324" i="1"/>
  <c r="U324" i="1" s="1"/>
  <c r="W324" i="1" s="1"/>
  <c r="H131" i="1"/>
  <c r="J131" i="1" s="1"/>
  <c r="L131" i="1" s="1"/>
  <c r="N131" i="1" s="1"/>
  <c r="R131" i="1" s="1"/>
  <c r="T131" i="1" s="1"/>
  <c r="AC131" i="1" s="1"/>
  <c r="AG131" i="1" s="1"/>
  <c r="AI131" i="1" s="1"/>
  <c r="AK131" i="1" s="1"/>
  <c r="J132" i="1"/>
  <c r="L132" i="1" s="1"/>
  <c r="N132" i="1" s="1"/>
  <c r="R132" i="1" s="1"/>
  <c r="T132" i="1" s="1"/>
  <c r="AC132" i="1" s="1"/>
  <c r="AG132" i="1" s="1"/>
  <c r="AI132" i="1" s="1"/>
  <c r="AK132" i="1" s="1"/>
  <c r="H137" i="1"/>
  <c r="J137" i="1" s="1"/>
  <c r="L137" i="1" s="1"/>
  <c r="N137" i="1" s="1"/>
  <c r="R137" i="1" s="1"/>
  <c r="T137" i="1" s="1"/>
  <c r="AC137" i="1" s="1"/>
  <c r="AG137" i="1" s="1"/>
  <c r="AI137" i="1" s="1"/>
  <c r="AK137" i="1" s="1"/>
  <c r="H324" i="1"/>
  <c r="J324" i="1" s="1"/>
  <c r="L324" i="1" s="1"/>
  <c r="N324" i="1" s="1"/>
  <c r="R324" i="1" s="1"/>
  <c r="T324" i="1" s="1"/>
  <c r="AC324" i="1" s="1"/>
  <c r="AG324" i="1" s="1"/>
  <c r="AI324" i="1" s="1"/>
  <c r="AK324" i="1" s="1"/>
  <c r="H104" i="1"/>
  <c r="J104" i="1" s="1"/>
  <c r="L104" i="1" s="1"/>
  <c r="N104" i="1" s="1"/>
  <c r="R104" i="1" s="1"/>
  <c r="T104" i="1" s="1"/>
  <c r="AC104" i="1" s="1"/>
  <c r="AG104" i="1" s="1"/>
  <c r="AI104" i="1" s="1"/>
  <c r="AK104" i="1" s="1"/>
  <c r="J105" i="1"/>
  <c r="L105" i="1" s="1"/>
  <c r="N105" i="1" s="1"/>
  <c r="R105" i="1" s="1"/>
  <c r="T105" i="1" s="1"/>
  <c r="AC105" i="1" s="1"/>
  <c r="AG105" i="1" s="1"/>
  <c r="AI105" i="1" s="1"/>
  <c r="AK105" i="1" s="1"/>
  <c r="H422" i="1"/>
  <c r="J422" i="1" s="1"/>
  <c r="L422" i="1" s="1"/>
  <c r="N422" i="1" s="1"/>
  <c r="R422" i="1" s="1"/>
  <c r="T422" i="1" s="1"/>
  <c r="AC422" i="1" s="1"/>
  <c r="AG422" i="1" s="1"/>
  <c r="AI422" i="1" s="1"/>
  <c r="AK422" i="1" s="1"/>
  <c r="J423" i="1"/>
  <c r="L423" i="1" s="1"/>
  <c r="N423" i="1" s="1"/>
  <c r="R423" i="1" s="1"/>
  <c r="T423" i="1" s="1"/>
  <c r="AC423" i="1" s="1"/>
  <c r="AG423" i="1" s="1"/>
  <c r="AI423" i="1" s="1"/>
  <c r="AK423" i="1" s="1"/>
  <c r="O269" i="1"/>
  <c r="U269" i="1" s="1"/>
  <c r="W269" i="1" s="1"/>
  <c r="U270" i="1"/>
  <c r="W270" i="1" s="1"/>
  <c r="H144" i="1"/>
  <c r="J144" i="1" s="1"/>
  <c r="L144" i="1" s="1"/>
  <c r="N144" i="1" s="1"/>
  <c r="R144" i="1" s="1"/>
  <c r="T144" i="1" s="1"/>
  <c r="AC144" i="1" s="1"/>
  <c r="AG144" i="1" s="1"/>
  <c r="AI144" i="1" s="1"/>
  <c r="AK144" i="1" s="1"/>
  <c r="O284" i="1"/>
  <c r="U284" i="1" s="1"/>
  <c r="W284" i="1" s="1"/>
  <c r="U285" i="1"/>
  <c r="W285" i="1" s="1"/>
  <c r="O178" i="1"/>
  <c r="U178" i="1" s="1"/>
  <c r="W178" i="1" s="1"/>
  <c r="U179" i="1"/>
  <c r="W179" i="1" s="1"/>
  <c r="O131" i="1"/>
  <c r="U131" i="1" s="1"/>
  <c r="W131" i="1" s="1"/>
  <c r="U132" i="1"/>
  <c r="W132" i="1" s="1"/>
  <c r="O104" i="1"/>
  <c r="U104" i="1" s="1"/>
  <c r="W104" i="1" s="1"/>
  <c r="U105" i="1"/>
  <c r="W105" i="1" s="1"/>
  <c r="H362" i="1"/>
  <c r="J362" i="1" s="1"/>
  <c r="L362" i="1" s="1"/>
  <c r="N362" i="1" s="1"/>
  <c r="R362" i="1" s="1"/>
  <c r="T362" i="1" s="1"/>
  <c r="AC362" i="1" s="1"/>
  <c r="AG362" i="1" s="1"/>
  <c r="AI362" i="1" s="1"/>
  <c r="AK362" i="1" s="1"/>
  <c r="J363" i="1"/>
  <c r="L363" i="1" s="1"/>
  <c r="N363" i="1" s="1"/>
  <c r="R363" i="1" s="1"/>
  <c r="T363" i="1" s="1"/>
  <c r="AC363" i="1" s="1"/>
  <c r="AG363" i="1" s="1"/>
  <c r="AI363" i="1" s="1"/>
  <c r="AK363" i="1" s="1"/>
  <c r="O311" i="1"/>
  <c r="U311" i="1" s="1"/>
  <c r="W311" i="1" s="1"/>
  <c r="U312" i="1"/>
  <c r="W312" i="1" s="1"/>
  <c r="O90" i="1"/>
  <c r="U91" i="1"/>
  <c r="W91" i="1" s="1"/>
  <c r="H358" i="1"/>
  <c r="J358" i="1" s="1"/>
  <c r="L358" i="1" s="1"/>
  <c r="N358" i="1" s="1"/>
  <c r="R358" i="1" s="1"/>
  <c r="T358" i="1" s="1"/>
  <c r="AC358" i="1" s="1"/>
  <c r="AG358" i="1" s="1"/>
  <c r="AI358" i="1" s="1"/>
  <c r="AK358" i="1" s="1"/>
  <c r="J359" i="1"/>
  <c r="L359" i="1" s="1"/>
  <c r="N359" i="1" s="1"/>
  <c r="R359" i="1" s="1"/>
  <c r="T359" i="1" s="1"/>
  <c r="AC359" i="1" s="1"/>
  <c r="AG359" i="1" s="1"/>
  <c r="AI359" i="1" s="1"/>
  <c r="AK359" i="1" s="1"/>
  <c r="H311" i="1"/>
  <c r="J311" i="1" s="1"/>
  <c r="L311" i="1" s="1"/>
  <c r="N311" i="1" s="1"/>
  <c r="R311" i="1" s="1"/>
  <c r="T311" i="1" s="1"/>
  <c r="AC311" i="1" s="1"/>
  <c r="AG311" i="1" s="1"/>
  <c r="AI311" i="1" s="1"/>
  <c r="AK311" i="1" s="1"/>
  <c r="J312" i="1"/>
  <c r="L312" i="1" s="1"/>
  <c r="N312" i="1" s="1"/>
  <c r="R312" i="1" s="1"/>
  <c r="T312" i="1" s="1"/>
  <c r="AC312" i="1" s="1"/>
  <c r="AG312" i="1" s="1"/>
  <c r="AI312" i="1" s="1"/>
  <c r="AK312" i="1" s="1"/>
  <c r="H90" i="1"/>
  <c r="J91" i="1"/>
  <c r="L91" i="1" s="1"/>
  <c r="N91" i="1" s="1"/>
  <c r="R91" i="1" s="1"/>
  <c r="T91" i="1" s="1"/>
  <c r="AC91" i="1" s="1"/>
  <c r="AG91" i="1" s="1"/>
  <c r="AI91" i="1" s="1"/>
  <c r="AK91" i="1" s="1"/>
  <c r="O27" i="1"/>
  <c r="U27" i="1" s="1"/>
  <c r="W27" i="1" s="1"/>
  <c r="H27" i="1"/>
  <c r="J27" i="1" s="1"/>
  <c r="L27" i="1" s="1"/>
  <c r="N27" i="1" s="1"/>
  <c r="R27" i="1" s="1"/>
  <c r="T27" i="1" s="1"/>
  <c r="AC27" i="1" s="1"/>
  <c r="AG27" i="1" s="1"/>
  <c r="AI27" i="1" s="1"/>
  <c r="AK27" i="1" s="1"/>
  <c r="H366" i="1"/>
  <c r="J366" i="1" s="1"/>
  <c r="L366" i="1" s="1"/>
  <c r="N366" i="1" s="1"/>
  <c r="R366" i="1" s="1"/>
  <c r="T366" i="1" s="1"/>
  <c r="AC366" i="1" s="1"/>
  <c r="AG366" i="1" s="1"/>
  <c r="AI366" i="1" s="1"/>
  <c r="AK366" i="1" s="1"/>
  <c r="O144" i="1"/>
  <c r="U144" i="1" s="1"/>
  <c r="W144" i="1" s="1"/>
  <c r="H291" i="1"/>
  <c r="J291" i="1" s="1"/>
  <c r="L291" i="1" s="1"/>
  <c r="N291" i="1" s="1"/>
  <c r="R291" i="1" s="1"/>
  <c r="T291" i="1" s="1"/>
  <c r="AC291" i="1" s="1"/>
  <c r="AG291" i="1" s="1"/>
  <c r="AI291" i="1" s="1"/>
  <c r="AK291" i="1" s="1"/>
  <c r="O240" i="1"/>
  <c r="U240" i="1" s="1"/>
  <c r="W240" i="1" s="1"/>
  <c r="O224" i="1"/>
  <c r="H240" i="1"/>
  <c r="J240" i="1" s="1"/>
  <c r="L240" i="1" s="1"/>
  <c r="N240" i="1" s="1"/>
  <c r="R240" i="1" s="1"/>
  <c r="T240" i="1" s="1"/>
  <c r="AC240" i="1" s="1"/>
  <c r="AG240" i="1" s="1"/>
  <c r="AI240" i="1" s="1"/>
  <c r="AK240" i="1" s="1"/>
  <c r="H224" i="1"/>
  <c r="O430" i="1"/>
  <c r="U430" i="1" s="1"/>
  <c r="W430" i="1" s="1"/>
  <c r="O335" i="1"/>
  <c r="U335" i="1" s="1"/>
  <c r="W335" i="1" s="1"/>
  <c r="O422" i="1"/>
  <c r="U422" i="1" s="1"/>
  <c r="W422" i="1" s="1"/>
  <c r="O366" i="1"/>
  <c r="U366" i="1" s="1"/>
  <c r="W366" i="1" s="1"/>
  <c r="O291" i="1"/>
  <c r="U291" i="1" s="1"/>
  <c r="W291" i="1" s="1"/>
  <c r="O160" i="1"/>
  <c r="U160" i="1" s="1"/>
  <c r="W160" i="1" s="1"/>
  <c r="O137" i="1"/>
  <c r="U137" i="1" s="1"/>
  <c r="W137" i="1" s="1"/>
  <c r="O362" i="1"/>
  <c r="U362" i="1" s="1"/>
  <c r="W362" i="1" s="1"/>
  <c r="Y366" i="1" l="1"/>
  <c r="AA366" i="1"/>
  <c r="AE366" i="1" s="1"/>
  <c r="AM366" i="1" s="1"/>
  <c r="Y291" i="1"/>
  <c r="AA291" i="1"/>
  <c r="AE291" i="1" s="1"/>
  <c r="AM291" i="1" s="1"/>
  <c r="Y422" i="1"/>
  <c r="AA422" i="1"/>
  <c r="AE422" i="1" s="1"/>
  <c r="AM422" i="1" s="1"/>
  <c r="Y430" i="1"/>
  <c r="AA430" i="1"/>
  <c r="AE430" i="1" s="1"/>
  <c r="AM430" i="1" s="1"/>
  <c r="Y240" i="1"/>
  <c r="AA240" i="1"/>
  <c r="AE240" i="1" s="1"/>
  <c r="AM240" i="1" s="1"/>
  <c r="Y312" i="1"/>
  <c r="AA312" i="1"/>
  <c r="AE312" i="1" s="1"/>
  <c r="AM312" i="1" s="1"/>
  <c r="Y179" i="1"/>
  <c r="AA179" i="1"/>
  <c r="AE179" i="1" s="1"/>
  <c r="AM179" i="1" s="1"/>
  <c r="Y285" i="1"/>
  <c r="AA285" i="1"/>
  <c r="AE285" i="1" s="1"/>
  <c r="AM285" i="1" s="1"/>
  <c r="Y269" i="1"/>
  <c r="AA269" i="1"/>
  <c r="AE269" i="1" s="1"/>
  <c r="AM269" i="1" s="1"/>
  <c r="Y362" i="1"/>
  <c r="AA362" i="1"/>
  <c r="AE362" i="1" s="1"/>
  <c r="AM362" i="1" s="1"/>
  <c r="Y335" i="1"/>
  <c r="AA335" i="1"/>
  <c r="AE335" i="1" s="1"/>
  <c r="AM335" i="1" s="1"/>
  <c r="Y311" i="1"/>
  <c r="AA311" i="1"/>
  <c r="AE311" i="1" s="1"/>
  <c r="AM311" i="1" s="1"/>
  <c r="Y178" i="1"/>
  <c r="AA178" i="1"/>
  <c r="AE178" i="1" s="1"/>
  <c r="AM178" i="1" s="1"/>
  <c r="Y284" i="1"/>
  <c r="AA284" i="1"/>
  <c r="AE284" i="1" s="1"/>
  <c r="AM284" i="1" s="1"/>
  <c r="Y270" i="1"/>
  <c r="AA270" i="1"/>
  <c r="AE270" i="1" s="1"/>
  <c r="AM270" i="1" s="1"/>
  <c r="Y324" i="1"/>
  <c r="AA324" i="1"/>
  <c r="AE324" i="1" s="1"/>
  <c r="AM324" i="1" s="1"/>
  <c r="Y137" i="1"/>
  <c r="AA137" i="1"/>
  <c r="AE137" i="1" s="1"/>
  <c r="AM137" i="1" s="1"/>
  <c r="Y144" i="1"/>
  <c r="AA144" i="1"/>
  <c r="AE144" i="1" s="1"/>
  <c r="AM144" i="1" s="1"/>
  <c r="Y105" i="1"/>
  <c r="AA105" i="1"/>
  <c r="AE105" i="1" s="1"/>
  <c r="AM105" i="1" s="1"/>
  <c r="Y160" i="1"/>
  <c r="AA160" i="1"/>
  <c r="AE160" i="1" s="1"/>
  <c r="AM160" i="1" s="1"/>
  <c r="Y91" i="1"/>
  <c r="AA91" i="1"/>
  <c r="AE91" i="1" s="1"/>
  <c r="AM91" i="1" s="1"/>
  <c r="Y132" i="1"/>
  <c r="AA132" i="1"/>
  <c r="AE132" i="1" s="1"/>
  <c r="AM132" i="1" s="1"/>
  <c r="Y95" i="1"/>
  <c r="AA95" i="1"/>
  <c r="AE95" i="1" s="1"/>
  <c r="AM95" i="1" s="1"/>
  <c r="Y100" i="1"/>
  <c r="AA100" i="1"/>
  <c r="AE100" i="1" s="1"/>
  <c r="AM100" i="1" s="1"/>
  <c r="Y104" i="1"/>
  <c r="AA104" i="1"/>
  <c r="AE104" i="1" s="1"/>
  <c r="AM104" i="1" s="1"/>
  <c r="Y27" i="1"/>
  <c r="AA27" i="1"/>
  <c r="AE27" i="1" s="1"/>
  <c r="AM27" i="1" s="1"/>
  <c r="Y131" i="1"/>
  <c r="AA131" i="1"/>
  <c r="AE131" i="1" s="1"/>
  <c r="AM131" i="1" s="1"/>
  <c r="Y94" i="1"/>
  <c r="AA94" i="1"/>
  <c r="AE94" i="1" s="1"/>
  <c r="AM94" i="1" s="1"/>
  <c r="Y99" i="1"/>
  <c r="AA99" i="1"/>
  <c r="AE99" i="1" s="1"/>
  <c r="AM99" i="1" s="1"/>
  <c r="H200" i="1"/>
  <c r="J200" i="1" s="1"/>
  <c r="L200" i="1" s="1"/>
  <c r="N200" i="1" s="1"/>
  <c r="R200" i="1" s="1"/>
  <c r="T200" i="1" s="1"/>
  <c r="AC200" i="1" s="1"/>
  <c r="AG200" i="1" s="1"/>
  <c r="AI200" i="1" s="1"/>
  <c r="AK200" i="1" s="1"/>
  <c r="J224" i="1"/>
  <c r="L224" i="1" s="1"/>
  <c r="N224" i="1" s="1"/>
  <c r="R224" i="1" s="1"/>
  <c r="T224" i="1" s="1"/>
  <c r="AC224" i="1" s="1"/>
  <c r="AG224" i="1" s="1"/>
  <c r="AI224" i="1" s="1"/>
  <c r="AK224" i="1" s="1"/>
  <c r="O200" i="1"/>
  <c r="U200" i="1" s="1"/>
  <c r="W200" i="1" s="1"/>
  <c r="U224" i="1"/>
  <c r="W224" i="1" s="1"/>
  <c r="J90" i="1"/>
  <c r="L90" i="1" s="1"/>
  <c r="N90" i="1" s="1"/>
  <c r="R90" i="1" s="1"/>
  <c r="T90" i="1" s="1"/>
  <c r="AC90" i="1" s="1"/>
  <c r="AG90" i="1" s="1"/>
  <c r="AI90" i="1" s="1"/>
  <c r="AK90" i="1" s="1"/>
  <c r="H89" i="1"/>
  <c r="J89" i="1" s="1"/>
  <c r="L89" i="1" s="1"/>
  <c r="N89" i="1" s="1"/>
  <c r="R89" i="1" s="1"/>
  <c r="T89" i="1" s="1"/>
  <c r="AC89" i="1" s="1"/>
  <c r="AG89" i="1" s="1"/>
  <c r="AI89" i="1" s="1"/>
  <c r="AK89" i="1" s="1"/>
  <c r="U90" i="1"/>
  <c r="W90" i="1" s="1"/>
  <c r="O89" i="1"/>
  <c r="D25" i="2"/>
  <c r="C25" i="2"/>
  <c r="C10" i="2"/>
  <c r="E12" i="2"/>
  <c r="C15" i="2"/>
  <c r="C12" i="2"/>
  <c r="C6" i="2"/>
  <c r="Y224" i="1" l="1"/>
  <c r="AA224" i="1"/>
  <c r="AE224" i="1" s="1"/>
  <c r="AM224" i="1" s="1"/>
  <c r="Y200" i="1"/>
  <c r="AA200" i="1"/>
  <c r="AE200" i="1" s="1"/>
  <c r="AM200" i="1" s="1"/>
  <c r="Y90" i="1"/>
  <c r="AA90" i="1"/>
  <c r="AE90" i="1" s="1"/>
  <c r="AM90" i="1" s="1"/>
  <c r="U89" i="1"/>
  <c r="W89" i="1" s="1"/>
  <c r="O84" i="1"/>
  <c r="U84" i="1" s="1"/>
  <c r="W84" i="1" s="1"/>
  <c r="O451" i="1"/>
  <c r="U451" i="1" s="1"/>
  <c r="W451" i="1" s="1"/>
  <c r="H451" i="1"/>
  <c r="J451" i="1" s="1"/>
  <c r="L451" i="1" s="1"/>
  <c r="N451" i="1" s="1"/>
  <c r="R451" i="1" s="1"/>
  <c r="T451" i="1" s="1"/>
  <c r="AC451" i="1" s="1"/>
  <c r="AG451" i="1" s="1"/>
  <c r="AI451" i="1" s="1"/>
  <c r="AK451" i="1" s="1"/>
  <c r="D16" i="2"/>
  <c r="C16" i="2"/>
  <c r="Y84" i="1" l="1"/>
  <c r="AA84" i="1"/>
  <c r="AE84" i="1" s="1"/>
  <c r="AM84" i="1" s="1"/>
  <c r="Y89" i="1"/>
  <c r="AA89" i="1"/>
  <c r="AE89" i="1" s="1"/>
  <c r="AM89" i="1" s="1"/>
  <c r="Y451" i="1"/>
  <c r="AA451" i="1"/>
</calcChain>
</file>

<file path=xl/sharedStrings.xml><?xml version="1.0" encoding="utf-8"?>
<sst xmlns="http://schemas.openxmlformats.org/spreadsheetml/2006/main" count="923" uniqueCount="466">
  <si>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</si>
  <si>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</si>
  <si>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</si>
  <si>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</si>
  <si>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</si>
  <si>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</si>
  <si>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</si>
  <si>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</si>
  <si>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</si>
  <si>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</si>
  <si>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</si>
  <si>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</si>
  <si>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</si>
  <si>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</si>
  <si>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</si>
  <si>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</si>
  <si>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</si>
  <si>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</si>
  <si>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</si>
  <si>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</si>
  <si>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</si>
  <si>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</si>
  <si>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</si>
  <si>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</si>
  <si>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</si>
  <si>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</si>
  <si>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</si>
  <si>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</si>
  <si>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</si>
  <si>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</si>
  <si>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</si>
  <si>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</si>
  <si>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</si>
  <si>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</si>
  <si>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</si>
  <si>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</si>
  <si>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</si>
  <si>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</si>
  <si>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</si>
  <si>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</si>
  <si>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</si>
  <si>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</si>
  <si>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</si>
  <si>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</si>
  <si>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</si>
  <si>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</si>
  <si>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</si>
  <si>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</si>
  <si>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</si>
  <si>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</si>
  <si>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</si>
  <si>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</si>
  <si>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</si>
  <si>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</si>
  <si>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</si>
  <si>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</si>
  <si>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</si>
  <si>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</si>
  <si>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</si>
  <si>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</si>
  <si>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</si>
  <si>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</si>
  <si>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</si>
  <si>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</si>
  <si>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</si>
  <si>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</si>
  <si>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</si>
  <si>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</si>
  <si>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</si>
  <si>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</si>
  <si>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</si>
  <si>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</si>
  <si>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</si>
  <si>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</si>
  <si>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</si>
  <si>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</si>
  <si>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</si>
  <si>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</si>
  <si>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</si>
  <si>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</si>
  <si>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</si>
  <si>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</si>
  <si>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</si>
  <si>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</si>
  <si>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</si>
  <si>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</si>
  <si>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</si>
  <si>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</si>
  <si>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</si>
  <si>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</si>
  <si>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</si>
  <si>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</si>
  <si>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</si>
  <si>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</si>
  <si>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</si>
  <si>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</si>
  <si>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</si>
  <si>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</si>
  <si>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</si>
  <si>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</si>
  <si>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</si>
  <si>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</si>
  <si>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</si>
  <si>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</si>
  <si>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</si>
  <si>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</si>
  <si>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</si>
  <si>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</si>
  <si>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</si>
  <si>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</si>
  <si>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</si>
  <si>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</si>
  <si>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</si>
  <si>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</si>
  <si>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</si>
  <si>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</si>
  <si>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</si>
  <si>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</si>
  <si>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</si>
  <si>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</si>
  <si>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Мероприятия в области транспортного обслуживания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</si>
  <si>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</si>
  <si>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</si>
  <si>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</si>
  <si>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</si>
  <si>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</si>
  <si>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17 1 01 10230</t>
  </si>
  <si>
    <t>17 1 02 00000</t>
  </si>
  <si>
    <t>17 1 02 10170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</si>
  <si>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</si>
  <si>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</si>
  <si>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</si>
  <si>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</si>
  <si>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</si>
  <si>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</si>
  <si>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</si>
  <si>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</si>
  <si>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</si>
  <si>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</si>
  <si>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</si>
  <si>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</si>
  <si>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</si>
  <si>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</si>
  <si>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</si>
  <si>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</si>
  <si>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</si>
  <si>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</si>
  <si>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</si>
  <si>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</si>
  <si>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</si>
  <si>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</si>
  <si>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</si>
  <si>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</si>
  <si>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</si>
  <si>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</si>
  <si>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</si>
  <si>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</si>
  <si>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</si>
  <si>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</si>
  <si>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</si>
  <si>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</si>
  <si>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</si>
  <si>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</si>
  <si>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</si>
  <si>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</si>
  <si>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</si>
  <si>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</si>
  <si>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</si>
  <si>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</si>
  <si>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</si>
  <si>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</si>
  <si>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</si>
  <si>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</si>
  <si>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</si>
  <si>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</si>
  <si>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</si>
  <si>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</si>
  <si>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</si>
  <si>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</si>
  <si>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</si>
  <si>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</si>
  <si>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</si>
  <si>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</si>
  <si>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</si>
  <si>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</si>
  <si>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</si>
  <si>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</si>
  <si>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</si>
  <si>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</si>
  <si>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</si>
  <si>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</si>
  <si>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</si>
  <si>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</si>
  <si>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</si>
  <si>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</si>
  <si>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</si>
  <si>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</si>
  <si>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</si>
  <si>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</si>
  <si>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</si>
  <si>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</si>
  <si>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</si>
  <si>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</si>
  <si>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</si>
  <si>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</si>
  <si>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</si>
  <si>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</si>
  <si>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</si>
  <si>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</si>
  <si>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</si>
  <si>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</si>
  <si>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</si>
  <si>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</si>
  <si>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</si>
  <si>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</si>
  <si>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</si>
  <si>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</si>
  <si>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</si>
  <si>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</si>
  <si>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</si>
  <si>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</si>
  <si>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</si>
  <si>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</si>
  <si>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</si>
  <si>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</si>
  <si>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</si>
  <si>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</si>
  <si>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</si>
  <si>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</si>
  <si>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</si>
  <si>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</si>
  <si>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</si>
  <si>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</si>
  <si>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</si>
  <si>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</si>
  <si>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</si>
  <si>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</si>
  <si>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</si>
  <si>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</si>
  <si>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</si>
  <si>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</si>
  <si>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</si>
  <si>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</si>
  <si>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</si>
  <si>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</si>
  <si>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</si>
  <si>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</si>
  <si>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</si>
  <si>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</si>
  <si>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</si>
  <si>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</si>
  <si>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</si>
  <si>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</si>
  <si>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</si>
  <si>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</si>
  <si>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</si>
  <si>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</si>
  <si>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</si>
  <si>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</si>
  <si>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</si>
  <si>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</si>
  <si>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</si>
  <si>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</si>
  <si>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</si>
  <si>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</si>
  <si>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</si>
  <si>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</si>
  <si>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</si>
  <si>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</si>
  <si>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</si>
  <si>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</si>
  <si>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</si>
  <si>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</si>
  <si>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</si>
  <si>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</si>
  <si>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</si>
  <si>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</si>
  <si>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</si>
  <si>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</si>
  <si>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</si>
  <si>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</si>
  <si>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</si>
  <si>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</si>
  <si>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</si>
  <si>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</si>
  <si>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</si>
  <si>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</si>
  <si>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</si>
  <si>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</si>
  <si>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</si>
  <si>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</si>
  <si>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</si>
  <si>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</si>
  <si>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</si>
  <si>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</si>
  <si>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</si>
  <si>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</si>
  <si>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</si>
  <si>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</si>
  <si>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</si>
  <si>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</si>
  <si>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</si>
  <si>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</si>
  <si>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</si>
  <si>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</si>
  <si>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</si>
  <si>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</si>
  <si>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</si>
  <si>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</si>
  <si>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</si>
  <si>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</si>
  <si>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</si>
  <si>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</si>
  <si>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</si>
  <si>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</si>
  <si>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</si>
  <si>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</si>
  <si>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</si>
  <si>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</si>
  <si>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</si>
  <si>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</si>
  <si>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</si>
  <si>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</si>
  <si>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</si>
  <si>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</si>
  <si>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</si>
  <si>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</si>
  <si>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</si>
  <si>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</si>
  <si>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</si>
  <si>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</si>
  <si>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</si>
  <si>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</si>
  <si>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(муниципальным программным и непрограммным 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</si>
  <si>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</si>
  <si>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01 1 01 10300</t>
  </si>
  <si>
    <t>Мероприятия в области культуры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</si>
  <si>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</si>
  <si>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</si>
  <si>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</si>
  <si>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</si>
  <si>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</si>
  <si>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</si>
  <si>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</si>
  <si>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</si>
  <si>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</si>
  <si>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Условно утвержденные расходы</t>
  </si>
  <si>
    <t>99 9 99 99999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</si>
  <si>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</si>
  <si>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</si>
  <si>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72 2 00 69170</t>
  </si>
  <si>
    <t>72 2 00 69180</t>
  </si>
  <si>
    <t>72 2 00 69190</t>
  </si>
  <si>
    <t>72 2 00 69200</t>
  </si>
  <si>
    <t>17 1 02 69100</t>
  </si>
  <si>
    <t>17 1 02 69120</t>
  </si>
  <si>
    <t>17 1 02 69130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</si>
  <si>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</si>
  <si>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</si>
  <si>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</si>
  <si>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</si>
  <si>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</si>
  <si>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образования Тбилисский район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</si>
  <si>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</si>
  <si>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</si>
  <si>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(тыс. руб.)</t>
  </si>
  <si>
    <t>решением Совета муниципального</t>
  </si>
  <si>
    <t>классификации расходов бюджетов на 2024  и 2025 годы</t>
  </si>
  <si>
    <t>Утверждено               на 2024 год, сумма</t>
  </si>
  <si>
    <t>Утверждено             на 2025 год, сумма</t>
  </si>
  <si>
    <t>07 1 02 00000</t>
  </si>
  <si>
    <t>07 1 02 10430</t>
  </si>
  <si>
    <t>07 1 04 00000</t>
  </si>
  <si>
    <t>07 1 04 10430</t>
  </si>
  <si>
    <t>07 1 05 00000</t>
  </si>
  <si>
    <t>07 1 05 10430</t>
  </si>
  <si>
    <t>15 1 04 00000</t>
  </si>
  <si>
    <t>04 1 32 00000</t>
  </si>
  <si>
    <t>04 1 32 10550</t>
  </si>
  <si>
    <t>04 1 14 00000</t>
  </si>
  <si>
    <t>04 1 14 10290</t>
  </si>
  <si>
    <t>13 1 04 00000</t>
  </si>
  <si>
    <t>13 1 04 10240</t>
  </si>
  <si>
    <t>13 1 06 00000</t>
  </si>
  <si>
    <t>13 1 06 10090</t>
  </si>
  <si>
    <t>22 0 00 00000</t>
  </si>
  <si>
    <t>Муниципальная программа муниципального образования Тбилисский район "Развитие жилищно-коммунального хозяйства муниципального образования Тбилисский район"</t>
  </si>
  <si>
    <t>"Обращение с твердыми коммунальными отходами на территории муниципального образования Тбилисский район"</t>
  </si>
  <si>
    <t>"Обустройство контейнерных площадок твердых коммунальных отходов на территории муниципального образования Тбилисский район"</t>
  </si>
  <si>
    <t>Мероприятия по обращению с твердыми коммунальными отходами</t>
  </si>
  <si>
    <t>22 2 00 00000</t>
  </si>
  <si>
    <t>22 2 02 00000</t>
  </si>
  <si>
    <t>22 2 02 10590</t>
  </si>
  <si>
    <t xml:space="preserve">"Изготовление  плакатов, листовок, проведение лекций, семинаров, собраний и т.д." </t>
  </si>
  <si>
    <t>22 2 03 00000</t>
  </si>
  <si>
    <t>22 2 03 10590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</si>
  <si>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</si>
  <si>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"Субсидии в целях возмещения   недополученных доходов  и (или) финансового обеспечения (возмещения) затрат в связи с производством (реализацией) товаров, выполнением работ, оказанием услуг"</t>
  </si>
  <si>
    <t xml:space="preserve">Мероприятия по предоставлению субсидий муниципальным унитарным предприятиям </t>
  </si>
  <si>
    <t xml:space="preserve">"Информационное продвижение инвестиционного потенциала района" </t>
  </si>
  <si>
    <t>Формирование и продвижение экономического и инвестиционно привлекательного образа муниципального образования Тбилисский район</t>
  </si>
  <si>
    <t>"Подготовка и проведение мероприятий в сфере экономического и инвестиционного развития района"</t>
  </si>
  <si>
    <t xml:space="preserve">"Участие в сельскохозяйственной ярмарке" </t>
  </si>
  <si>
    <t>18 1 02 00000</t>
  </si>
  <si>
    <t>18 1 02 10360</t>
  </si>
  <si>
    <t>18 1 03 00000</t>
  </si>
  <si>
    <t>18 1 03 10360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</si>
  <si>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</si>
  <si>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сети Интернет"</t>
  </si>
  <si>
    <t>18 1 04 00000</t>
  </si>
  <si>
    <t>18 1 04 10360</t>
  </si>
  <si>
    <t>"Информационное обслуживание деятельности органов местного самоуправления на радио"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</si>
  <si>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</si>
  <si>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</si>
  <si>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</si>
  <si>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</si>
  <si>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</si>
  <si>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10 1 R3 00000</t>
  </si>
  <si>
    <t>10 1 R3 S2470</t>
  </si>
  <si>
    <t>Мероприятия по предупреждению детского дорожно-транспортного травматизма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</si>
  <si>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</si>
  <si>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</si>
  <si>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</si>
  <si>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</si>
  <si>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</si>
  <si>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</si>
  <si>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</si>
  <si>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УТВЕРЖДЕНО</t>
  </si>
  <si>
    <t>17 1 01 R0820</t>
  </si>
  <si>
    <t>15 1 04 10090</t>
  </si>
  <si>
    <t>Изменения +/-</t>
  </si>
  <si>
    <t>».</t>
  </si>
  <si>
    <t>к решению Совета муниципального</t>
  </si>
  <si>
    <t>01 1 EВ 00000</t>
  </si>
  <si>
    <t>01 1 EВ 57860</t>
  </si>
  <si>
    <t>Реализация регионального проекта "Патриотическое воспитание граждан Российской Федерации"</t>
  </si>
  <si>
    <t>Субсидия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</si>
  <si>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Обеспечение оснащения 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</si>
  <si>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01 1 EВ 51790</t>
  </si>
  <si>
    <t>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</si>
  <si>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</si>
  <si>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13 1 05 S0620</t>
  </si>
  <si>
    <t>13 1 05 00000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</si>
  <si>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</si>
  <si>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организациях(на обеспечение деятельности советников)</t>
  </si>
  <si>
    <t>от 21 декабря 2022г. № 247</t>
  </si>
  <si>
    <t>Субсидия на подготовку изменений в правила землепользования и застройки муниципальных образований Краснодарского края</t>
  </si>
  <si>
    <t>Подготовка изменений в правила землепользования и застройки муниципальных образований Краснодарского края</t>
  </si>
  <si>
    <t>04 1 14 S2570</t>
  </si>
  <si>
    <t>Н.А. Кривошеева</t>
  </si>
  <si>
    <t>(тыс. рублей)</t>
  </si>
  <si>
    <t>Приложение 8</t>
  </si>
  <si>
    <t>«Приложение 8</t>
  </si>
  <si>
    <t>А.А. Ерошенко</t>
  </si>
  <si>
    <t>«Приложение 12</t>
  </si>
  <si>
    <t>Утверждено</t>
  </si>
  <si>
    <t>Исполняющий обязанности</t>
  </si>
  <si>
    <t>заместителя главы муниципального</t>
  </si>
  <si>
    <t>начальника финансового управления</t>
  </si>
  <si>
    <t>"Детское дошкольное учреждение на 80 мест по адресу: Краснодарский край, Тбилисский район, ст-ца Ловлинская, ул. Гагарина,1 "Г"</t>
  </si>
  <si>
    <t>04 1 29 00000</t>
  </si>
  <si>
    <t>04 1 29 10290</t>
  </si>
  <si>
    <t>Субсидия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</si>
  <si>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04 1 29 S0470</t>
  </si>
  <si>
    <t>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</si>
  <si>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от 30.11.2023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</si>
</sst>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name val="Arial Cyr"/>
      <charset val="204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6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10" fillId="2" borderId="2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/>
    <xf numFmtId="49" fontId="1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/>
    <xf numFmtId="0" fontId="12" fillId="0" borderId="0" xfId="0" applyFont="1" applyAlignment="1">
      <alignment horizontal="left" vertical="center"/>
    </xf>
    <xf numFmtId="0" fontId="12" fillId="0" borderId="0" xfId="1" applyFont="1" applyFill="1" applyAlignment="1">
      <alignment horizontal="right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15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460"/>
  <sheetViews>
    <sheetView tabSelected="1" view="pageBreakPreview" zoomScale="70" zoomScaleNormal="100" zoomScaleSheetLayoutView="70" workbookViewId="0">
      <selection activeCell="J12" sqref="J12:AM12"/>
    </sheetView>
  </sheetViews>
  <sheetFormatPr defaultRowHeight="14.4" x14ac:dyDescent="0.3"/>
  <cols>
    <col min="1" max="1" width="3.88671875" customWidth="1"/>
    <col min="2" max="2" width="4" customWidth="1"/>
    <col min="3" max="3" width="5.88671875" customWidth="1"/>
    <col min="4" max="4" width="68.6640625" customWidth="1"/>
    <col min="5" max="5" width="20.6640625" customWidth="1"/>
    <col min="6" max="6" width="6.33203125" customWidth="1"/>
    <col min="7" max="7" width="11.6640625" hidden="1" customWidth="1"/>
    <col min="8" max="8" width="23.88671875" hidden="1" customWidth="1"/>
    <col min="9" max="9" width="17" style="68" hidden="1" customWidth="1"/>
    <col min="10" max="11" width="18.33203125" style="68" hidden="1" customWidth="1"/>
    <col min="12" max="12" width="19.88671875" style="68" hidden="1" customWidth="1"/>
    <col min="13" max="13" width="20.88671875" style="68" hidden="1" customWidth="1"/>
    <col min="14" max="14" width="20.6640625" style="68" hidden="1" customWidth="1"/>
    <col min="15" max="15" width="19.33203125" hidden="1" customWidth="1"/>
    <col min="16" max="16" width="17.33203125" hidden="1" customWidth="1"/>
    <col min="17" max="17" width="17.33203125" style="68" hidden="1" customWidth="1"/>
    <col min="18" max="18" width="20.33203125" style="68" hidden="1" customWidth="1"/>
    <col min="19" max="19" width="3.6640625" style="68" hidden="1" customWidth="1"/>
    <col min="20" max="20" width="20.33203125" style="68" hidden="1" customWidth="1"/>
    <col min="21" max="21" width="18.6640625" hidden="1" customWidth="1"/>
    <col min="22" max="22" width="16.88671875" hidden="1" customWidth="1"/>
    <col min="23" max="23" width="19.44140625" hidden="1" customWidth="1"/>
    <col min="24" max="24" width="18.5546875" hidden="1" customWidth="1"/>
    <col min="25" max="25" width="20.109375" hidden="1" customWidth="1"/>
    <col min="26" max="26" width="15.6640625" hidden="1" customWidth="1"/>
    <col min="27" max="27" width="18.88671875" hidden="1" customWidth="1"/>
    <col min="28" max="28" width="15" style="68" hidden="1" customWidth="1"/>
    <col min="29" max="29" width="20.88671875" style="68" hidden="1" customWidth="1"/>
    <col min="30" max="30" width="14.5546875" hidden="1" customWidth="1"/>
    <col min="31" max="31" width="20.5546875" hidden="1" customWidth="1"/>
    <col min="32" max="32" width="19.88671875" style="68" hidden="1" customWidth="1"/>
    <col min="33" max="35" width="22.6640625" style="68" hidden="1" customWidth="1"/>
    <col min="36" max="37" width="22.6640625" style="68" customWidth="1"/>
    <col min="38" max="38" width="16.44140625" hidden="1" customWidth="1"/>
    <col min="39" max="39" width="23" customWidth="1"/>
  </cols>
  <sheetData>
    <row r="2" spans="2:39" s="68" customFormat="1" ht="24.6" customHeight="1" x14ac:dyDescent="0.3">
      <c r="J2" s="151" t="s">
        <v>451</v>
      </c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28"/>
      <c r="AG2" s="128"/>
      <c r="AH2" s="132"/>
      <c r="AI2" s="132"/>
      <c r="AJ2" s="134"/>
      <c r="AK2" s="134"/>
    </row>
    <row r="3" spans="2:39" s="68" customFormat="1" ht="24.6" customHeight="1" x14ac:dyDescent="0.4"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37" t="s">
        <v>451</v>
      </c>
      <c r="AG3" s="136"/>
      <c r="AH3" s="136"/>
      <c r="AI3" s="136"/>
      <c r="AJ3" s="136"/>
      <c r="AK3" s="136"/>
      <c r="AL3" s="136"/>
      <c r="AM3" s="136"/>
    </row>
    <row r="4" spans="2:39" s="68" customFormat="1" ht="8.4" customHeight="1" x14ac:dyDescent="0.3"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32"/>
      <c r="AI4" s="132"/>
      <c r="AJ4" s="134"/>
      <c r="AK4" s="134"/>
    </row>
    <row r="5" spans="2:39" s="68" customFormat="1" ht="21" customHeight="1" x14ac:dyDescent="0.4">
      <c r="J5" s="154" t="s">
        <v>432</v>
      </c>
      <c r="K5" s="154"/>
      <c r="L5" s="154"/>
      <c r="M5" s="154"/>
      <c r="N5" s="154"/>
      <c r="O5" s="153"/>
      <c r="P5" s="153"/>
      <c r="Q5" s="153"/>
      <c r="R5" s="153"/>
      <c r="S5" s="153"/>
      <c r="T5" s="153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</row>
    <row r="6" spans="2:39" s="68" customFormat="1" ht="24.6" customHeight="1" x14ac:dyDescent="0.4">
      <c r="J6" s="152" t="s">
        <v>362</v>
      </c>
      <c r="K6" s="152"/>
      <c r="L6" s="152"/>
      <c r="M6" s="152"/>
      <c r="N6" s="152"/>
      <c r="O6" s="153"/>
      <c r="P6" s="153"/>
      <c r="Q6" s="153"/>
      <c r="R6" s="153"/>
      <c r="S6" s="153"/>
      <c r="T6" s="153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</row>
    <row r="7" spans="2:39" s="68" customFormat="1" ht="22.95" customHeight="1" x14ac:dyDescent="0.4">
      <c r="J7" s="152" t="s">
        <v>465</v>
      </c>
      <c r="K7" s="152"/>
      <c r="L7" s="152"/>
      <c r="M7" s="152"/>
      <c r="N7" s="152"/>
      <c r="O7" s="153"/>
      <c r="P7" s="153"/>
      <c r="Q7" s="153"/>
      <c r="R7" s="153"/>
      <c r="S7" s="153"/>
      <c r="T7" s="153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</row>
    <row r="8" spans="2:39" s="68" customFormat="1" ht="24" customHeight="1" x14ac:dyDescent="0.4">
      <c r="J8" s="119"/>
      <c r="K8" s="119"/>
      <c r="L8" s="119"/>
      <c r="M8" s="119"/>
      <c r="N8" s="119"/>
      <c r="O8" s="120"/>
      <c r="P8" s="121"/>
      <c r="Q8" s="121"/>
      <c r="R8" s="121"/>
      <c r="S8" s="121"/>
      <c r="T8" s="121"/>
    </row>
    <row r="9" spans="2:39" s="68" customFormat="1" ht="10.95" customHeight="1" x14ac:dyDescent="0.45">
      <c r="B9" s="69"/>
      <c r="C9" s="40"/>
      <c r="D9" s="40"/>
      <c r="E9" s="91"/>
      <c r="F9" s="93"/>
      <c r="G9" s="115"/>
      <c r="H9" s="116"/>
      <c r="I9" s="116"/>
      <c r="J9" s="152" t="s">
        <v>452</v>
      </c>
      <c r="K9" s="152"/>
      <c r="L9" s="152"/>
      <c r="M9" s="152"/>
      <c r="N9" s="152"/>
      <c r="O9" s="153"/>
      <c r="P9" s="153"/>
      <c r="Q9" s="153"/>
      <c r="R9" s="153"/>
      <c r="S9" s="153"/>
      <c r="T9" s="153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28"/>
      <c r="AG9" s="128"/>
      <c r="AH9" s="132"/>
      <c r="AI9" s="132"/>
      <c r="AJ9" s="134"/>
      <c r="AK9" s="134"/>
    </row>
    <row r="10" spans="2:39" ht="25.2" x14ac:dyDescent="0.45">
      <c r="B10" s="12"/>
      <c r="C10" s="40"/>
      <c r="D10" s="40"/>
      <c r="E10" s="91"/>
      <c r="F10" s="92"/>
      <c r="G10" s="113"/>
      <c r="H10" s="113"/>
      <c r="I10" s="113"/>
      <c r="J10" s="119"/>
      <c r="K10" s="119"/>
      <c r="L10" s="119"/>
      <c r="M10" s="119"/>
      <c r="N10" s="119"/>
      <c r="O10" s="120"/>
      <c r="P10" s="121"/>
      <c r="Q10" s="121"/>
      <c r="R10" s="121"/>
      <c r="S10" s="121"/>
      <c r="T10" s="121"/>
      <c r="X10" s="102"/>
      <c r="Y10" s="102"/>
      <c r="Z10" s="102"/>
      <c r="AF10" s="137" t="s">
        <v>454</v>
      </c>
      <c r="AG10" s="138"/>
      <c r="AH10" s="136"/>
      <c r="AI10" s="136"/>
      <c r="AJ10" s="136"/>
      <c r="AK10" s="136"/>
      <c r="AL10" s="136"/>
      <c r="AM10" s="136"/>
    </row>
    <row r="11" spans="2:39" ht="32.4" customHeight="1" x14ac:dyDescent="0.45">
      <c r="B11" s="12"/>
      <c r="C11" s="40"/>
      <c r="D11" s="40"/>
      <c r="E11" s="91"/>
      <c r="F11" s="94"/>
      <c r="G11" s="115"/>
      <c r="H11" s="116"/>
      <c r="I11" s="116"/>
      <c r="J11" s="152" t="s">
        <v>427</v>
      </c>
      <c r="K11" s="152"/>
      <c r="L11" s="152"/>
      <c r="M11" s="152"/>
      <c r="N11" s="152"/>
      <c r="O11" s="153"/>
      <c r="P11" s="153"/>
      <c r="Q11" s="153"/>
      <c r="R11" s="153"/>
      <c r="S11" s="153"/>
      <c r="T11" s="153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 t="s">
        <v>455</v>
      </c>
      <c r="AG11" s="137"/>
      <c r="AH11" s="136"/>
      <c r="AI11" s="136"/>
      <c r="AJ11" s="136"/>
      <c r="AK11" s="136"/>
      <c r="AL11" s="136"/>
      <c r="AM11" s="136"/>
    </row>
    <row r="12" spans="2:39" ht="25.2" x14ac:dyDescent="0.45">
      <c r="B12" s="12"/>
      <c r="C12" s="40"/>
      <c r="D12" s="40"/>
      <c r="E12" s="91"/>
      <c r="F12" s="95"/>
      <c r="G12" s="115"/>
      <c r="H12" s="116"/>
      <c r="I12" s="116"/>
      <c r="J12" s="152" t="s">
        <v>366</v>
      </c>
      <c r="K12" s="152"/>
      <c r="L12" s="152"/>
      <c r="M12" s="152"/>
      <c r="N12" s="152"/>
      <c r="O12" s="153"/>
      <c r="P12" s="153"/>
      <c r="Q12" s="153"/>
      <c r="R12" s="153"/>
      <c r="S12" s="153"/>
      <c r="T12" s="153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</row>
    <row r="13" spans="2:39" s="68" customFormat="1" ht="25.2" x14ac:dyDescent="0.45">
      <c r="B13" s="69"/>
      <c r="C13" s="40"/>
      <c r="D13" s="40"/>
      <c r="E13" s="91"/>
      <c r="F13" s="95"/>
      <c r="G13" s="115"/>
      <c r="H13" s="116"/>
      <c r="I13" s="116"/>
      <c r="J13" s="152" t="s">
        <v>362</v>
      </c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</row>
    <row r="14" spans="2:39" ht="22.8" x14ac:dyDescent="0.4">
      <c r="B14" s="12"/>
      <c r="C14" s="40"/>
      <c r="D14" s="40"/>
      <c r="E14" s="64"/>
      <c r="F14" s="95"/>
      <c r="G14" s="115"/>
      <c r="H14" s="116"/>
      <c r="I14" s="116"/>
      <c r="J14" s="151" t="s">
        <v>445</v>
      </c>
      <c r="K14" s="151"/>
      <c r="L14" s="151"/>
      <c r="M14" s="151"/>
      <c r="N14" s="151"/>
      <c r="O14" s="157"/>
      <c r="P14" s="157"/>
      <c r="Q14" s="157"/>
      <c r="R14" s="157"/>
      <c r="S14" s="157"/>
      <c r="T14" s="157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</row>
    <row r="15" spans="2:39" ht="22.8" x14ac:dyDescent="0.4">
      <c r="B15" s="12"/>
      <c r="C15" s="40"/>
      <c r="D15" s="41"/>
      <c r="E15" s="52"/>
      <c r="F15" s="155"/>
      <c r="G15" s="155"/>
      <c r="H15" s="40"/>
      <c r="I15" s="40"/>
      <c r="J15" s="40"/>
      <c r="K15" s="40"/>
      <c r="L15" s="40"/>
      <c r="M15" s="40"/>
      <c r="N15" s="40"/>
    </row>
    <row r="16" spans="2:39" ht="4.5" customHeight="1" x14ac:dyDescent="0.4">
      <c r="B16" s="12"/>
      <c r="C16" s="40"/>
      <c r="D16" s="41"/>
      <c r="E16" s="44"/>
      <c r="F16" s="155"/>
      <c r="G16" s="156"/>
    </row>
    <row r="17" spans="2:39" ht="23.4" customHeight="1" x14ac:dyDescent="0.4">
      <c r="B17" s="12"/>
      <c r="C17" s="135" t="s">
        <v>263</v>
      </c>
      <c r="D17" s="135"/>
      <c r="E17" s="135"/>
      <c r="F17" s="135"/>
      <c r="G17" s="135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</row>
    <row r="18" spans="2:39" ht="14.4" hidden="1" customHeight="1" x14ac:dyDescent="0.4">
      <c r="B18" s="12"/>
    </row>
    <row r="19" spans="2:39" ht="22.8" x14ac:dyDescent="0.4">
      <c r="B19" s="12"/>
      <c r="C19" s="135" t="s">
        <v>264</v>
      </c>
      <c r="D19" s="135"/>
      <c r="E19" s="135"/>
      <c r="F19" s="135"/>
      <c r="G19" s="135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</row>
    <row r="20" spans="2:39" ht="22.8" x14ac:dyDescent="0.4">
      <c r="B20" s="12"/>
      <c r="C20" s="135" t="s">
        <v>333</v>
      </c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</row>
    <row r="21" spans="2:39" ht="22.8" x14ac:dyDescent="0.4">
      <c r="B21" s="12"/>
      <c r="C21" s="158" t="s">
        <v>265</v>
      </c>
      <c r="D21" s="158"/>
      <c r="E21" s="158"/>
      <c r="F21" s="158"/>
      <c r="G21" s="158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</row>
    <row r="22" spans="2:39" ht="22.8" x14ac:dyDescent="0.4">
      <c r="B22" s="12"/>
      <c r="C22" s="135" t="s">
        <v>367</v>
      </c>
      <c r="D22" s="135"/>
      <c r="E22" s="135"/>
      <c r="F22" s="135"/>
      <c r="G22" s="135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</row>
    <row r="23" spans="2:39" ht="15" customHeight="1" x14ac:dyDescent="0.4">
      <c r="B23" s="12"/>
      <c r="C23" s="12"/>
      <c r="D23" s="11"/>
      <c r="E23" s="8"/>
      <c r="F23" s="8"/>
      <c r="G23" s="8"/>
    </row>
    <row r="24" spans="2:39" ht="18.75" customHeight="1" x14ac:dyDescent="0.4">
      <c r="B24" s="12"/>
      <c r="C24" s="12"/>
      <c r="D24" s="11"/>
      <c r="E24" s="12"/>
      <c r="F24" s="11"/>
      <c r="G24" s="11"/>
      <c r="O24" s="100"/>
      <c r="W24" s="100" t="s">
        <v>365</v>
      </c>
      <c r="Y24" s="100" t="s">
        <v>365</v>
      </c>
      <c r="AA24" s="69"/>
      <c r="AB24" s="69"/>
      <c r="AC24" s="69"/>
      <c r="AE24" s="100" t="s">
        <v>365</v>
      </c>
      <c r="AF24" s="100"/>
      <c r="AG24" s="100"/>
      <c r="AH24" s="100"/>
      <c r="AI24" s="100"/>
      <c r="AJ24" s="100"/>
      <c r="AK24" s="100"/>
      <c r="AM24" s="40" t="s">
        <v>450</v>
      </c>
    </row>
    <row r="25" spans="2:39" ht="67.2" customHeight="1" x14ac:dyDescent="0.4">
      <c r="B25" s="12"/>
      <c r="C25" s="6" t="s">
        <v>0</v>
      </c>
      <c r="D25" s="34" t="s">
        <v>1</v>
      </c>
      <c r="E25" s="34" t="s">
        <v>2</v>
      </c>
      <c r="F25" s="34" t="s">
        <v>3</v>
      </c>
      <c r="G25" s="34" t="s">
        <v>31</v>
      </c>
      <c r="H25" s="87" t="s">
        <v>368</v>
      </c>
      <c r="I25" s="87" t="s">
        <v>430</v>
      </c>
      <c r="J25" s="87" t="s">
        <v>368</v>
      </c>
      <c r="K25" s="87" t="s">
        <v>430</v>
      </c>
      <c r="L25" s="87" t="s">
        <v>368</v>
      </c>
      <c r="M25" s="87" t="s">
        <v>430</v>
      </c>
      <c r="N25" s="87" t="s">
        <v>368</v>
      </c>
      <c r="O25" s="87" t="s">
        <v>369</v>
      </c>
      <c r="P25" s="87" t="s">
        <v>430</v>
      </c>
      <c r="Q25" s="87" t="s">
        <v>430</v>
      </c>
      <c r="R25" s="87" t="s">
        <v>368</v>
      </c>
      <c r="S25" s="87" t="s">
        <v>430</v>
      </c>
      <c r="T25" s="87" t="s">
        <v>368</v>
      </c>
      <c r="U25" s="87" t="s">
        <v>369</v>
      </c>
      <c r="V25" s="87" t="s">
        <v>430</v>
      </c>
      <c r="W25" s="87" t="s">
        <v>369</v>
      </c>
      <c r="X25" s="87" t="s">
        <v>430</v>
      </c>
      <c r="Y25" s="87" t="s">
        <v>369</v>
      </c>
      <c r="Z25" s="87" t="s">
        <v>430</v>
      </c>
      <c r="AA25" s="87" t="s">
        <v>369</v>
      </c>
      <c r="AB25" s="87" t="s">
        <v>430</v>
      </c>
      <c r="AC25" s="87" t="s">
        <v>368</v>
      </c>
      <c r="AD25" s="87" t="s">
        <v>430</v>
      </c>
      <c r="AE25" s="87" t="s">
        <v>369</v>
      </c>
      <c r="AF25" s="87" t="s">
        <v>430</v>
      </c>
      <c r="AG25" s="87" t="s">
        <v>368</v>
      </c>
      <c r="AH25" s="87" t="s">
        <v>430</v>
      </c>
      <c r="AI25" s="87" t="s">
        <v>368</v>
      </c>
      <c r="AJ25" s="87" t="s">
        <v>430</v>
      </c>
      <c r="AK25" s="87" t="s">
        <v>368</v>
      </c>
      <c r="AL25" s="87" t="s">
        <v>430</v>
      </c>
      <c r="AM25" s="87" t="s">
        <v>369</v>
      </c>
    </row>
    <row r="26" spans="2:39" ht="21" x14ac:dyDescent="0.4">
      <c r="B26" s="12"/>
      <c r="C26" s="34">
        <v>1</v>
      </c>
      <c r="D26" s="34">
        <v>2</v>
      </c>
      <c r="E26" s="34">
        <v>3</v>
      </c>
      <c r="F26" s="34">
        <v>4</v>
      </c>
      <c r="G26" s="34"/>
      <c r="H26" s="81">
        <v>5</v>
      </c>
      <c r="I26" s="81">
        <v>5</v>
      </c>
      <c r="J26" s="81">
        <v>5</v>
      </c>
      <c r="K26" s="81">
        <v>5</v>
      </c>
      <c r="L26" s="81">
        <v>5</v>
      </c>
      <c r="M26" s="81">
        <v>5</v>
      </c>
      <c r="N26" s="81">
        <v>5</v>
      </c>
      <c r="O26" s="81">
        <v>6</v>
      </c>
      <c r="P26" s="81">
        <v>5</v>
      </c>
      <c r="Q26" s="81">
        <v>5</v>
      </c>
      <c r="R26" s="81">
        <v>6</v>
      </c>
      <c r="S26" s="81">
        <v>5</v>
      </c>
      <c r="T26" s="81">
        <v>6</v>
      </c>
      <c r="U26" s="81">
        <v>6</v>
      </c>
      <c r="V26" s="81">
        <v>6</v>
      </c>
      <c r="W26" s="81">
        <v>7</v>
      </c>
      <c r="X26" s="81">
        <v>6</v>
      </c>
      <c r="Y26" s="81">
        <v>7</v>
      </c>
      <c r="Z26" s="81">
        <v>7</v>
      </c>
      <c r="AA26" s="81">
        <v>8</v>
      </c>
      <c r="AB26" s="81">
        <v>5</v>
      </c>
      <c r="AC26" s="81">
        <v>6</v>
      </c>
      <c r="AD26" s="81">
        <v>7</v>
      </c>
      <c r="AE26" s="81">
        <v>8</v>
      </c>
      <c r="AF26" s="81">
        <v>5</v>
      </c>
      <c r="AG26" s="81">
        <v>6</v>
      </c>
      <c r="AH26" s="81">
        <v>5</v>
      </c>
      <c r="AI26" s="81">
        <v>6</v>
      </c>
      <c r="AJ26" s="81">
        <v>5</v>
      </c>
      <c r="AK26" s="81">
        <v>6</v>
      </c>
      <c r="AL26" s="81">
        <v>7</v>
      </c>
      <c r="AM26" s="81">
        <v>7</v>
      </c>
    </row>
    <row r="27" spans="2:39" ht="61.2" x14ac:dyDescent="0.4">
      <c r="B27" s="12"/>
      <c r="C27" s="13">
        <v>1</v>
      </c>
      <c r="D27" s="9" t="s">
        <v>267</v>
      </c>
      <c r="E27" s="13" t="s">
        <v>4</v>
      </c>
      <c r="F27" s="13"/>
      <c r="G27" s="15"/>
      <c r="H27" s="65">
        <f>H28+H52</f>
        <v>712342.39999999991</v>
      </c>
      <c r="I27" s="65">
        <f>I28+I52</f>
        <v>37174.600000000006</v>
      </c>
      <c r="J27" s="65">
        <f>H27+I27</f>
        <v>749516.99999999988</v>
      </c>
      <c r="K27" s="65">
        <f>K28+K52+K84+K49</f>
        <v>631.89999999999964</v>
      </c>
      <c r="L27" s="65">
        <f>J27+K27</f>
        <v>750148.89999999991</v>
      </c>
      <c r="M27" s="65">
        <f>M28+M52+M84+M49</f>
        <v>0</v>
      </c>
      <c r="N27" s="65">
        <f>L27+M27</f>
        <v>750148.89999999991</v>
      </c>
      <c r="O27" s="65">
        <f>O28+O52</f>
        <v>667625.89999999991</v>
      </c>
      <c r="P27" s="65">
        <f>P28+P52</f>
        <v>82121.100000000006</v>
      </c>
      <c r="Q27" s="65">
        <f>Q28+Q52+Q84+Q49</f>
        <v>0</v>
      </c>
      <c r="R27" s="65">
        <f>Q27+N27</f>
        <v>750148.89999999991</v>
      </c>
      <c r="S27" s="65">
        <f>S28+S52+S84+S49</f>
        <v>0</v>
      </c>
      <c r="T27" s="65">
        <f>R27+S27</f>
        <v>750148.89999999991</v>
      </c>
      <c r="U27" s="65">
        <f>O27+P27</f>
        <v>749746.99999999988</v>
      </c>
      <c r="V27" s="65">
        <f>V28+V52+V84+V49</f>
        <v>631.89999999999964</v>
      </c>
      <c r="W27" s="65">
        <f t="shared" ref="W27:Y51" si="0">U27+V27</f>
        <v>750378.89999999991</v>
      </c>
      <c r="X27" s="65">
        <f>X28+X52+X84+X49</f>
        <v>0</v>
      </c>
      <c r="Y27" s="65">
        <f t="shared" si="0"/>
        <v>750378.89999999991</v>
      </c>
      <c r="Z27" s="65">
        <f>Z28+Z52+Z84+Z49</f>
        <v>0</v>
      </c>
      <c r="AA27" s="65">
        <f>Z27+W27</f>
        <v>750378.89999999991</v>
      </c>
      <c r="AB27" s="65">
        <f>AB28+AB52+AB84+AB49</f>
        <v>0</v>
      </c>
      <c r="AC27" s="65">
        <f>AB27+T27</f>
        <v>750148.89999999991</v>
      </c>
      <c r="AD27" s="65">
        <f>AD28+AD52+AD84+AD49</f>
        <v>0</v>
      </c>
      <c r="AE27" s="65">
        <f>AA27+AD27</f>
        <v>750378.89999999991</v>
      </c>
      <c r="AF27" s="65">
        <f>AF28+AF52+AF84+AF49</f>
        <v>0</v>
      </c>
      <c r="AG27" s="65">
        <f>AF27+AC27</f>
        <v>750148.89999999991</v>
      </c>
      <c r="AH27" s="65">
        <f>AH28+AH52+AH84+AH49</f>
        <v>0</v>
      </c>
      <c r="AI27" s="65">
        <f>AG27+AH27</f>
        <v>750148.89999999991</v>
      </c>
      <c r="AJ27" s="65">
        <f>AJ28+AJ52+AJ84+AJ49</f>
        <v>0</v>
      </c>
      <c r="AK27" s="65">
        <f>AI27+AJ27</f>
        <v>750148.89999999991</v>
      </c>
      <c r="AL27" s="65">
        <f>AL28+AL52+AL84+AL49</f>
        <v>0</v>
      </c>
      <c r="AM27" s="65">
        <f>AL27+AE27</f>
        <v>750378.89999999991</v>
      </c>
    </row>
    <row r="28" spans="2:39" ht="60.6" customHeight="1" x14ac:dyDescent="0.4">
      <c r="B28" s="12"/>
      <c r="C28" s="34"/>
      <c r="D28" s="33" t="s">
        <v>259</v>
      </c>
      <c r="E28" s="97" t="s">
        <v>5</v>
      </c>
      <c r="F28" s="97"/>
      <c r="G28" s="56"/>
      <c r="H28" s="117">
        <f>H29+H32+H36+H38+H42+H45+H47</f>
        <v>632031.39999999991</v>
      </c>
      <c r="I28" s="117">
        <f>I29+I32+I36+I38+I42+I45+I47</f>
        <v>34656.200000000004</v>
      </c>
      <c r="J28" s="117">
        <f t="shared" ref="J28:J99" si="1">H28+I28</f>
        <v>666687.59999999986</v>
      </c>
      <c r="K28" s="117">
        <f>K29+K32+K36+K38+K42+K45+K47</f>
        <v>-2517.0000000000005</v>
      </c>
      <c r="L28" s="117">
        <f t="shared" ref="L28:N99" si="2">J28+K28</f>
        <v>664170.59999999986</v>
      </c>
      <c r="M28" s="117">
        <f>M29+M32+M36+M38+M42+M45+M47</f>
        <v>0</v>
      </c>
      <c r="N28" s="117">
        <f t="shared" si="2"/>
        <v>664170.59999999986</v>
      </c>
      <c r="O28" s="117">
        <f>O29+O32+O36+O38+O42+O45+O47</f>
        <v>614654.59999999986</v>
      </c>
      <c r="P28" s="117">
        <f>P29+P32+P36+P38+P42+P45+P47</f>
        <v>52311.3</v>
      </c>
      <c r="Q28" s="117">
        <f>Q29+Q32+Q36+Q38+Q42+Q45+Q47</f>
        <v>0</v>
      </c>
      <c r="R28" s="65">
        <f t="shared" ref="R28:R91" si="3">Q28+N28</f>
        <v>664170.59999999986</v>
      </c>
      <c r="S28" s="117">
        <f>S29+S32+S36+S38+S42+S45+S47</f>
        <v>0</v>
      </c>
      <c r="T28" s="65">
        <f t="shared" ref="T28:T91" si="4">R28+S28</f>
        <v>664170.59999999986</v>
      </c>
      <c r="U28" s="117">
        <f t="shared" ref="U28:U99" si="5">O28+P28</f>
        <v>666965.89999999991</v>
      </c>
      <c r="V28" s="117">
        <f>V29+V32+V36+V38+V42+V45+V47</f>
        <v>-2579.7000000000003</v>
      </c>
      <c r="W28" s="117">
        <f t="shared" si="0"/>
        <v>664386.19999999995</v>
      </c>
      <c r="X28" s="117">
        <f>X29+X32+X36+X38+X42+X45+X47</f>
        <v>0</v>
      </c>
      <c r="Y28" s="117">
        <f t="shared" si="0"/>
        <v>664386.19999999995</v>
      </c>
      <c r="Z28" s="117">
        <f>Z29+Z32+Z36+Z38+Z42+Z45+Z47</f>
        <v>0</v>
      </c>
      <c r="AA28" s="65">
        <f t="shared" ref="AA28:AA91" si="6">Z28+W28</f>
        <v>664386.19999999995</v>
      </c>
      <c r="AB28" s="117">
        <f>AB29+AB32+AB36+AB38+AB42+AB45+AB47</f>
        <v>0</v>
      </c>
      <c r="AC28" s="65">
        <f t="shared" ref="AC28:AC91" si="7">AB28+T28</f>
        <v>664170.59999999986</v>
      </c>
      <c r="AD28" s="117">
        <f>AD29+AD32+AD36+AD38+AD42+AD45+AD47</f>
        <v>0</v>
      </c>
      <c r="AE28" s="65">
        <f t="shared" ref="AE28:AE91" si="8">AA28+AD28</f>
        <v>664386.19999999995</v>
      </c>
      <c r="AF28" s="117">
        <f>AF29+AF32+AF36+AF38+AF42+AF45+AF47</f>
        <v>0</v>
      </c>
      <c r="AG28" s="65">
        <f t="shared" ref="AG28:AG91" si="9">AF28+AC28</f>
        <v>664170.59999999986</v>
      </c>
      <c r="AH28" s="117">
        <f>AH29+AH32+AH36+AH38+AH42+AH45+AH47</f>
        <v>0</v>
      </c>
      <c r="AI28" s="65">
        <f t="shared" ref="AI28:AK91" si="10">AG28+AH28</f>
        <v>664170.59999999986</v>
      </c>
      <c r="AJ28" s="117">
        <f>AJ29+AJ32+AJ36+AJ38+AJ42+AJ45+AJ47</f>
        <v>0</v>
      </c>
      <c r="AK28" s="65">
        <f t="shared" si="10"/>
        <v>664170.59999999986</v>
      </c>
      <c r="AL28" s="117">
        <f>AL29+AL32+AL36+AL38+AL42+AL45+AL47</f>
        <v>0</v>
      </c>
      <c r="AM28" s="65">
        <f t="shared" ref="AM28:AM91" si="11">AL28+AE28</f>
        <v>664386.19999999995</v>
      </c>
    </row>
    <row r="29" spans="2:39" ht="127.5" customHeight="1" x14ac:dyDescent="0.4">
      <c r="B29" s="12"/>
      <c r="C29" s="7"/>
      <c r="D29" s="33" t="s">
        <v>269</v>
      </c>
      <c r="E29" s="97" t="s">
        <v>7</v>
      </c>
      <c r="F29" s="97"/>
      <c r="G29" s="56"/>
      <c r="H29" s="117">
        <f>H30+H31</f>
        <v>376250.69999999995</v>
      </c>
      <c r="I29" s="117">
        <f>I30+I31</f>
        <v>34109.300000000003</v>
      </c>
      <c r="J29" s="117">
        <f t="shared" si="1"/>
        <v>410359.99999999994</v>
      </c>
      <c r="K29" s="117">
        <f>K30+K31</f>
        <v>-2579.7000000000003</v>
      </c>
      <c r="L29" s="117">
        <f t="shared" si="2"/>
        <v>407780.29999999993</v>
      </c>
      <c r="M29" s="117">
        <f>M30+M31</f>
        <v>0</v>
      </c>
      <c r="N29" s="117">
        <f t="shared" si="2"/>
        <v>407780.29999999993</v>
      </c>
      <c r="O29" s="117">
        <f>O30+O31</f>
        <v>376250.69999999995</v>
      </c>
      <c r="P29" s="117">
        <f>P30+P31</f>
        <v>34109.300000000003</v>
      </c>
      <c r="Q29" s="117">
        <f>Q30+Q31</f>
        <v>0</v>
      </c>
      <c r="R29" s="65">
        <f t="shared" si="3"/>
        <v>407780.29999999993</v>
      </c>
      <c r="S29" s="117">
        <f>S30+S31</f>
        <v>0</v>
      </c>
      <c r="T29" s="65">
        <f t="shared" si="4"/>
        <v>407780.29999999993</v>
      </c>
      <c r="U29" s="117">
        <f t="shared" si="5"/>
        <v>410359.99999999994</v>
      </c>
      <c r="V29" s="117">
        <f>V30+V31</f>
        <v>-2579.7000000000003</v>
      </c>
      <c r="W29" s="117">
        <f t="shared" si="0"/>
        <v>407780.29999999993</v>
      </c>
      <c r="X29" s="117">
        <f>X30+X31</f>
        <v>0</v>
      </c>
      <c r="Y29" s="117">
        <f t="shared" si="0"/>
        <v>407780.29999999993</v>
      </c>
      <c r="Z29" s="117">
        <f>Z30+Z31</f>
        <v>0</v>
      </c>
      <c r="AA29" s="65">
        <f t="shared" si="6"/>
        <v>407780.29999999993</v>
      </c>
      <c r="AB29" s="117">
        <f>AB30+AB31</f>
        <v>0</v>
      </c>
      <c r="AC29" s="65">
        <f t="shared" si="7"/>
        <v>407780.29999999993</v>
      </c>
      <c r="AD29" s="117">
        <f>AD30+AD31</f>
        <v>0</v>
      </c>
      <c r="AE29" s="65">
        <f t="shared" si="8"/>
        <v>407780.29999999993</v>
      </c>
      <c r="AF29" s="117">
        <f>AF30+AF31</f>
        <v>0</v>
      </c>
      <c r="AG29" s="65">
        <f t="shared" si="9"/>
        <v>407780.29999999993</v>
      </c>
      <c r="AH29" s="117">
        <f>AH30+AH31</f>
        <v>0</v>
      </c>
      <c r="AI29" s="65">
        <f t="shared" si="10"/>
        <v>407780.29999999993</v>
      </c>
      <c r="AJ29" s="117">
        <f>AJ30+AJ31</f>
        <v>0</v>
      </c>
      <c r="AK29" s="65">
        <f t="shared" si="10"/>
        <v>407780.29999999993</v>
      </c>
      <c r="AL29" s="117">
        <f>AL30+AL31</f>
        <v>0</v>
      </c>
      <c r="AM29" s="65">
        <f t="shared" si="11"/>
        <v>407780.29999999993</v>
      </c>
    </row>
    <row r="30" spans="2:39" ht="41.25" customHeight="1" x14ac:dyDescent="0.4">
      <c r="B30" s="12"/>
      <c r="C30" s="141"/>
      <c r="D30" s="143" t="s">
        <v>6</v>
      </c>
      <c r="E30" s="142" t="s">
        <v>7</v>
      </c>
      <c r="F30" s="142">
        <v>600</v>
      </c>
      <c r="G30" s="56">
        <v>1</v>
      </c>
      <c r="H30" s="117">
        <v>134823.79999999999</v>
      </c>
      <c r="I30" s="117">
        <v>11097.2</v>
      </c>
      <c r="J30" s="117">
        <f t="shared" si="1"/>
        <v>145921</v>
      </c>
      <c r="K30" s="117">
        <v>376.1</v>
      </c>
      <c r="L30" s="117">
        <f t="shared" si="2"/>
        <v>146297.1</v>
      </c>
      <c r="M30" s="117"/>
      <c r="N30" s="117">
        <f t="shared" si="2"/>
        <v>146297.1</v>
      </c>
      <c r="O30" s="117">
        <v>134823.79999999999</v>
      </c>
      <c r="P30" s="117">
        <v>11097.2</v>
      </c>
      <c r="Q30" s="117"/>
      <c r="R30" s="65">
        <f t="shared" si="3"/>
        <v>146297.1</v>
      </c>
      <c r="S30" s="117"/>
      <c r="T30" s="65">
        <f t="shared" si="4"/>
        <v>146297.1</v>
      </c>
      <c r="U30" s="117">
        <f t="shared" si="5"/>
        <v>145921</v>
      </c>
      <c r="V30" s="117">
        <v>376.1</v>
      </c>
      <c r="W30" s="117">
        <f t="shared" si="0"/>
        <v>146297.1</v>
      </c>
      <c r="X30" s="117"/>
      <c r="Y30" s="117">
        <f t="shared" si="0"/>
        <v>146297.1</v>
      </c>
      <c r="Z30" s="117"/>
      <c r="AA30" s="65">
        <f t="shared" si="6"/>
        <v>146297.1</v>
      </c>
      <c r="AB30" s="117"/>
      <c r="AC30" s="65">
        <f t="shared" si="7"/>
        <v>146297.1</v>
      </c>
      <c r="AD30" s="117"/>
      <c r="AE30" s="65">
        <f t="shared" si="8"/>
        <v>146297.1</v>
      </c>
      <c r="AF30" s="117"/>
      <c r="AG30" s="65">
        <f t="shared" si="9"/>
        <v>146297.1</v>
      </c>
      <c r="AH30" s="117"/>
      <c r="AI30" s="65">
        <f t="shared" si="10"/>
        <v>146297.1</v>
      </c>
      <c r="AJ30" s="117"/>
      <c r="AK30" s="65">
        <f t="shared" si="10"/>
        <v>146297.1</v>
      </c>
      <c r="AL30" s="117"/>
      <c r="AM30" s="65">
        <f t="shared" si="11"/>
        <v>146297.1</v>
      </c>
    </row>
    <row r="31" spans="2:39" ht="36.6" customHeight="1" x14ac:dyDescent="0.4">
      <c r="B31" s="12"/>
      <c r="C31" s="141"/>
      <c r="D31" s="143"/>
      <c r="E31" s="142"/>
      <c r="F31" s="142"/>
      <c r="G31" s="56">
        <v>2</v>
      </c>
      <c r="H31" s="117">
        <v>241426.9</v>
      </c>
      <c r="I31" s="117">
        <v>23012.1</v>
      </c>
      <c r="J31" s="117">
        <f t="shared" si="1"/>
        <v>264439</v>
      </c>
      <c r="K31" s="117">
        <v>-2955.8</v>
      </c>
      <c r="L31" s="117">
        <f t="shared" si="2"/>
        <v>261483.2</v>
      </c>
      <c r="M31" s="117"/>
      <c r="N31" s="117">
        <f t="shared" si="2"/>
        <v>261483.2</v>
      </c>
      <c r="O31" s="117">
        <v>241426.9</v>
      </c>
      <c r="P31" s="117">
        <v>23012.1</v>
      </c>
      <c r="Q31" s="117"/>
      <c r="R31" s="65">
        <f t="shared" si="3"/>
        <v>261483.2</v>
      </c>
      <c r="S31" s="117"/>
      <c r="T31" s="65">
        <f t="shared" si="4"/>
        <v>261483.2</v>
      </c>
      <c r="U31" s="117">
        <f t="shared" si="5"/>
        <v>264439</v>
      </c>
      <c r="V31" s="117">
        <v>-2955.8</v>
      </c>
      <c r="W31" s="117">
        <f t="shared" si="0"/>
        <v>261483.2</v>
      </c>
      <c r="X31" s="117"/>
      <c r="Y31" s="117">
        <f t="shared" si="0"/>
        <v>261483.2</v>
      </c>
      <c r="Z31" s="117"/>
      <c r="AA31" s="65">
        <f t="shared" si="6"/>
        <v>261483.2</v>
      </c>
      <c r="AB31" s="117"/>
      <c r="AC31" s="65">
        <f t="shared" si="7"/>
        <v>261483.2</v>
      </c>
      <c r="AD31" s="117"/>
      <c r="AE31" s="65">
        <f t="shared" si="8"/>
        <v>261483.2</v>
      </c>
      <c r="AF31" s="117"/>
      <c r="AG31" s="65">
        <f t="shared" si="9"/>
        <v>261483.2</v>
      </c>
      <c r="AH31" s="117"/>
      <c r="AI31" s="65">
        <f t="shared" si="10"/>
        <v>261483.2</v>
      </c>
      <c r="AJ31" s="117"/>
      <c r="AK31" s="65">
        <f t="shared" si="10"/>
        <v>261483.2</v>
      </c>
      <c r="AL31" s="117"/>
      <c r="AM31" s="65">
        <f t="shared" si="11"/>
        <v>261483.2</v>
      </c>
    </row>
    <row r="32" spans="2:39" ht="50.25" customHeight="1" x14ac:dyDescent="0.4">
      <c r="B32" s="12"/>
      <c r="C32" s="7"/>
      <c r="D32" s="45" t="s">
        <v>79</v>
      </c>
      <c r="E32" s="97" t="s">
        <v>8</v>
      </c>
      <c r="F32" s="97"/>
      <c r="G32" s="56"/>
      <c r="H32" s="117">
        <f>H33+H34+H35</f>
        <v>226112.1</v>
      </c>
      <c r="I32" s="117">
        <f>I33+I34+I35</f>
        <v>0</v>
      </c>
      <c r="J32" s="117">
        <f t="shared" si="1"/>
        <v>226112.1</v>
      </c>
      <c r="K32" s="117">
        <f>K33+K34+K35</f>
        <v>0</v>
      </c>
      <c r="L32" s="117">
        <f t="shared" si="2"/>
        <v>226112.1</v>
      </c>
      <c r="M32" s="117">
        <f>M33+M34+M35</f>
        <v>0</v>
      </c>
      <c r="N32" s="117">
        <f t="shared" si="2"/>
        <v>226112.1</v>
      </c>
      <c r="O32" s="117">
        <f>O33+O34+O35</f>
        <v>226112.1</v>
      </c>
      <c r="P32" s="117">
        <f>P33+P34+P35</f>
        <v>0</v>
      </c>
      <c r="Q32" s="117">
        <f>Q33+Q34+Q35</f>
        <v>0</v>
      </c>
      <c r="R32" s="65">
        <f t="shared" si="3"/>
        <v>226112.1</v>
      </c>
      <c r="S32" s="117">
        <f>S33+S34+S35</f>
        <v>0</v>
      </c>
      <c r="T32" s="65">
        <f t="shared" si="4"/>
        <v>226112.1</v>
      </c>
      <c r="U32" s="117">
        <f t="shared" si="5"/>
        <v>226112.1</v>
      </c>
      <c r="V32" s="117">
        <f>V33+V34+V35</f>
        <v>0</v>
      </c>
      <c r="W32" s="117">
        <f t="shared" si="0"/>
        <v>226112.1</v>
      </c>
      <c r="X32" s="117">
        <f>X33+X34+X35</f>
        <v>0</v>
      </c>
      <c r="Y32" s="117">
        <f t="shared" si="0"/>
        <v>226112.1</v>
      </c>
      <c r="Z32" s="117">
        <f>Z33+Z34+Z35</f>
        <v>0</v>
      </c>
      <c r="AA32" s="65">
        <f t="shared" si="6"/>
        <v>226112.1</v>
      </c>
      <c r="AB32" s="117">
        <f>AB33+AB34+AB35</f>
        <v>0</v>
      </c>
      <c r="AC32" s="65">
        <f t="shared" si="7"/>
        <v>226112.1</v>
      </c>
      <c r="AD32" s="117">
        <f>AD33+AD34+AD35</f>
        <v>0</v>
      </c>
      <c r="AE32" s="65">
        <f t="shared" si="8"/>
        <v>226112.1</v>
      </c>
      <c r="AF32" s="117">
        <f>AF33+AF34+AF35</f>
        <v>0</v>
      </c>
      <c r="AG32" s="65">
        <f t="shared" si="9"/>
        <v>226112.1</v>
      </c>
      <c r="AH32" s="117">
        <f>AH33+AH34+AH35</f>
        <v>0</v>
      </c>
      <c r="AI32" s="65">
        <f t="shared" si="10"/>
        <v>226112.1</v>
      </c>
      <c r="AJ32" s="117">
        <f>AJ33+AJ34+AJ35</f>
        <v>0</v>
      </c>
      <c r="AK32" s="65">
        <f t="shared" si="10"/>
        <v>226112.1</v>
      </c>
      <c r="AL32" s="117">
        <f>AL33+AL34+AL35</f>
        <v>0</v>
      </c>
      <c r="AM32" s="65">
        <f t="shared" si="11"/>
        <v>226112.1</v>
      </c>
    </row>
    <row r="33" spans="2:39" ht="21" x14ac:dyDescent="0.4">
      <c r="B33" s="12"/>
      <c r="C33" s="141"/>
      <c r="D33" s="144" t="s">
        <v>6</v>
      </c>
      <c r="E33" s="147" t="s">
        <v>8</v>
      </c>
      <c r="F33" s="147">
        <v>600</v>
      </c>
      <c r="G33" s="56">
        <v>1</v>
      </c>
      <c r="H33" s="117">
        <v>83656.600000000006</v>
      </c>
      <c r="I33" s="117"/>
      <c r="J33" s="117">
        <f t="shared" si="1"/>
        <v>83656.600000000006</v>
      </c>
      <c r="K33" s="117"/>
      <c r="L33" s="117">
        <f t="shared" si="2"/>
        <v>83656.600000000006</v>
      </c>
      <c r="M33" s="117"/>
      <c r="N33" s="117">
        <f t="shared" si="2"/>
        <v>83656.600000000006</v>
      </c>
      <c r="O33" s="117">
        <v>83656.600000000006</v>
      </c>
      <c r="P33" s="117"/>
      <c r="Q33" s="117"/>
      <c r="R33" s="65">
        <f t="shared" si="3"/>
        <v>83656.600000000006</v>
      </c>
      <c r="S33" s="117"/>
      <c r="T33" s="65">
        <f t="shared" si="4"/>
        <v>83656.600000000006</v>
      </c>
      <c r="U33" s="117">
        <f t="shared" si="5"/>
        <v>83656.600000000006</v>
      </c>
      <c r="V33" s="117"/>
      <c r="W33" s="117">
        <f t="shared" si="0"/>
        <v>83656.600000000006</v>
      </c>
      <c r="X33" s="117"/>
      <c r="Y33" s="117">
        <f t="shared" si="0"/>
        <v>83656.600000000006</v>
      </c>
      <c r="Z33" s="117"/>
      <c r="AA33" s="65">
        <f t="shared" si="6"/>
        <v>83656.600000000006</v>
      </c>
      <c r="AB33" s="117"/>
      <c r="AC33" s="65">
        <f t="shared" si="7"/>
        <v>83656.600000000006</v>
      </c>
      <c r="AD33" s="117"/>
      <c r="AE33" s="65">
        <f t="shared" si="8"/>
        <v>83656.600000000006</v>
      </c>
      <c r="AF33" s="117"/>
      <c r="AG33" s="65">
        <f t="shared" si="9"/>
        <v>83656.600000000006</v>
      </c>
      <c r="AH33" s="117"/>
      <c r="AI33" s="65">
        <f t="shared" si="10"/>
        <v>83656.600000000006</v>
      </c>
      <c r="AJ33" s="117"/>
      <c r="AK33" s="65">
        <f t="shared" si="10"/>
        <v>83656.600000000006</v>
      </c>
      <c r="AL33" s="117"/>
      <c r="AM33" s="65">
        <f t="shared" si="11"/>
        <v>83656.600000000006</v>
      </c>
    </row>
    <row r="34" spans="2:39" ht="21" x14ac:dyDescent="0.4">
      <c r="B34" s="12"/>
      <c r="C34" s="141"/>
      <c r="D34" s="145"/>
      <c r="E34" s="148"/>
      <c r="F34" s="148"/>
      <c r="G34" s="56">
        <v>2</v>
      </c>
      <c r="H34" s="117">
        <v>98481.1</v>
      </c>
      <c r="I34" s="117"/>
      <c r="J34" s="117">
        <f t="shared" si="1"/>
        <v>98481.1</v>
      </c>
      <c r="K34" s="117"/>
      <c r="L34" s="117">
        <f t="shared" si="2"/>
        <v>98481.1</v>
      </c>
      <c r="M34" s="117"/>
      <c r="N34" s="117">
        <f t="shared" si="2"/>
        <v>98481.1</v>
      </c>
      <c r="O34" s="117">
        <v>98481.1</v>
      </c>
      <c r="P34" s="117"/>
      <c r="Q34" s="117"/>
      <c r="R34" s="65">
        <f t="shared" si="3"/>
        <v>98481.1</v>
      </c>
      <c r="S34" s="117"/>
      <c r="T34" s="65">
        <f t="shared" si="4"/>
        <v>98481.1</v>
      </c>
      <c r="U34" s="117">
        <f t="shared" si="5"/>
        <v>98481.1</v>
      </c>
      <c r="V34" s="117"/>
      <c r="W34" s="117">
        <f t="shared" si="0"/>
        <v>98481.1</v>
      </c>
      <c r="X34" s="117"/>
      <c r="Y34" s="117">
        <f t="shared" si="0"/>
        <v>98481.1</v>
      </c>
      <c r="Z34" s="117"/>
      <c r="AA34" s="65">
        <f t="shared" si="6"/>
        <v>98481.1</v>
      </c>
      <c r="AB34" s="117"/>
      <c r="AC34" s="65">
        <f t="shared" si="7"/>
        <v>98481.1</v>
      </c>
      <c r="AD34" s="117"/>
      <c r="AE34" s="65">
        <f t="shared" si="8"/>
        <v>98481.1</v>
      </c>
      <c r="AF34" s="117"/>
      <c r="AG34" s="65">
        <f t="shared" si="9"/>
        <v>98481.1</v>
      </c>
      <c r="AH34" s="117"/>
      <c r="AI34" s="65">
        <f t="shared" si="10"/>
        <v>98481.1</v>
      </c>
      <c r="AJ34" s="117"/>
      <c r="AK34" s="65">
        <f t="shared" si="10"/>
        <v>98481.1</v>
      </c>
      <c r="AL34" s="117"/>
      <c r="AM34" s="65">
        <f t="shared" si="11"/>
        <v>98481.1</v>
      </c>
    </row>
    <row r="35" spans="2:39" ht="22.5" customHeight="1" x14ac:dyDescent="0.4">
      <c r="B35" s="12"/>
      <c r="C35" s="141"/>
      <c r="D35" s="146"/>
      <c r="E35" s="149"/>
      <c r="F35" s="149"/>
      <c r="G35" s="56">
        <v>3</v>
      </c>
      <c r="H35" s="117">
        <v>43974.400000000001</v>
      </c>
      <c r="I35" s="117"/>
      <c r="J35" s="117">
        <f t="shared" si="1"/>
        <v>43974.400000000001</v>
      </c>
      <c r="K35" s="117"/>
      <c r="L35" s="117">
        <f t="shared" si="2"/>
        <v>43974.400000000001</v>
      </c>
      <c r="M35" s="117"/>
      <c r="N35" s="117">
        <f t="shared" si="2"/>
        <v>43974.400000000001</v>
      </c>
      <c r="O35" s="117">
        <v>43974.400000000001</v>
      </c>
      <c r="P35" s="117"/>
      <c r="Q35" s="117"/>
      <c r="R35" s="65">
        <f t="shared" si="3"/>
        <v>43974.400000000001</v>
      </c>
      <c r="S35" s="117"/>
      <c r="T35" s="65">
        <f t="shared" si="4"/>
        <v>43974.400000000001</v>
      </c>
      <c r="U35" s="117">
        <f t="shared" si="5"/>
        <v>43974.400000000001</v>
      </c>
      <c r="V35" s="117"/>
      <c r="W35" s="117">
        <f t="shared" si="0"/>
        <v>43974.400000000001</v>
      </c>
      <c r="X35" s="117"/>
      <c r="Y35" s="117">
        <f t="shared" si="0"/>
        <v>43974.400000000001</v>
      </c>
      <c r="Z35" s="117"/>
      <c r="AA35" s="65">
        <f t="shared" si="6"/>
        <v>43974.400000000001</v>
      </c>
      <c r="AB35" s="117"/>
      <c r="AC35" s="65">
        <f t="shared" si="7"/>
        <v>43974.400000000001</v>
      </c>
      <c r="AD35" s="117"/>
      <c r="AE35" s="65">
        <f t="shared" si="8"/>
        <v>43974.400000000001</v>
      </c>
      <c r="AF35" s="117"/>
      <c r="AG35" s="65">
        <f t="shared" si="9"/>
        <v>43974.400000000001</v>
      </c>
      <c r="AH35" s="117"/>
      <c r="AI35" s="65">
        <f t="shared" si="10"/>
        <v>43974.400000000001</v>
      </c>
      <c r="AJ35" s="117"/>
      <c r="AK35" s="65">
        <f t="shared" si="10"/>
        <v>43974.400000000001</v>
      </c>
      <c r="AL35" s="117"/>
      <c r="AM35" s="65">
        <f t="shared" si="11"/>
        <v>43974.400000000001</v>
      </c>
    </row>
    <row r="36" spans="2:39" s="68" customFormat="1" ht="39.75" customHeight="1" x14ac:dyDescent="0.4">
      <c r="B36" s="69"/>
      <c r="C36" s="74"/>
      <c r="D36" s="75" t="s">
        <v>19</v>
      </c>
      <c r="E36" s="97" t="s">
        <v>335</v>
      </c>
      <c r="F36" s="99"/>
      <c r="G36" s="56"/>
      <c r="H36" s="117">
        <f>H37</f>
        <v>280.7</v>
      </c>
      <c r="I36" s="117">
        <f>I37</f>
        <v>0</v>
      </c>
      <c r="J36" s="117">
        <f t="shared" si="1"/>
        <v>280.7</v>
      </c>
      <c r="K36" s="117">
        <f>K37</f>
        <v>62.7</v>
      </c>
      <c r="L36" s="117">
        <f t="shared" si="2"/>
        <v>343.4</v>
      </c>
      <c r="M36" s="117">
        <f>M37</f>
        <v>0</v>
      </c>
      <c r="N36" s="117">
        <f t="shared" si="2"/>
        <v>343.4</v>
      </c>
      <c r="O36" s="117">
        <f>O37</f>
        <v>280.7</v>
      </c>
      <c r="P36" s="117">
        <f>P37</f>
        <v>0</v>
      </c>
      <c r="Q36" s="117">
        <f>Q37</f>
        <v>0</v>
      </c>
      <c r="R36" s="65">
        <f t="shared" si="3"/>
        <v>343.4</v>
      </c>
      <c r="S36" s="117">
        <f>S37</f>
        <v>0</v>
      </c>
      <c r="T36" s="65">
        <f t="shared" si="4"/>
        <v>343.4</v>
      </c>
      <c r="U36" s="117">
        <f t="shared" si="5"/>
        <v>280.7</v>
      </c>
      <c r="V36" s="117">
        <f>V37</f>
        <v>0</v>
      </c>
      <c r="W36" s="117">
        <f t="shared" si="0"/>
        <v>280.7</v>
      </c>
      <c r="X36" s="117">
        <f>X37</f>
        <v>0</v>
      </c>
      <c r="Y36" s="117">
        <f t="shared" si="0"/>
        <v>280.7</v>
      </c>
      <c r="Z36" s="117">
        <f>Z37</f>
        <v>0</v>
      </c>
      <c r="AA36" s="65">
        <f t="shared" si="6"/>
        <v>280.7</v>
      </c>
      <c r="AB36" s="117">
        <f>AB37</f>
        <v>0</v>
      </c>
      <c r="AC36" s="65">
        <f t="shared" si="7"/>
        <v>343.4</v>
      </c>
      <c r="AD36" s="117">
        <f>AD37</f>
        <v>0</v>
      </c>
      <c r="AE36" s="65">
        <f t="shared" si="8"/>
        <v>280.7</v>
      </c>
      <c r="AF36" s="117">
        <f>AF37</f>
        <v>0</v>
      </c>
      <c r="AG36" s="65">
        <f t="shared" si="9"/>
        <v>343.4</v>
      </c>
      <c r="AH36" s="117">
        <f>AH37</f>
        <v>0</v>
      </c>
      <c r="AI36" s="65">
        <f t="shared" si="10"/>
        <v>343.4</v>
      </c>
      <c r="AJ36" s="117">
        <f>AJ37</f>
        <v>0</v>
      </c>
      <c r="AK36" s="65">
        <f t="shared" si="10"/>
        <v>343.4</v>
      </c>
      <c r="AL36" s="117">
        <f>AL37</f>
        <v>0</v>
      </c>
      <c r="AM36" s="65">
        <f t="shared" si="11"/>
        <v>280.7</v>
      </c>
    </row>
    <row r="37" spans="2:39" s="68" customFormat="1" ht="81.75" customHeight="1" x14ac:dyDescent="0.4">
      <c r="B37" s="69"/>
      <c r="C37" s="74"/>
      <c r="D37" s="75" t="s">
        <v>6</v>
      </c>
      <c r="E37" s="97" t="s">
        <v>335</v>
      </c>
      <c r="F37" s="99">
        <v>600</v>
      </c>
      <c r="G37" s="56"/>
      <c r="H37" s="117">
        <v>280.7</v>
      </c>
      <c r="I37" s="117"/>
      <c r="J37" s="117">
        <f t="shared" si="1"/>
        <v>280.7</v>
      </c>
      <c r="K37" s="117">
        <v>62.7</v>
      </c>
      <c r="L37" s="117">
        <f t="shared" si="2"/>
        <v>343.4</v>
      </c>
      <c r="M37" s="117"/>
      <c r="N37" s="117">
        <f t="shared" si="2"/>
        <v>343.4</v>
      </c>
      <c r="O37" s="117">
        <v>280.7</v>
      </c>
      <c r="P37" s="117"/>
      <c r="Q37" s="117"/>
      <c r="R37" s="65">
        <f t="shared" si="3"/>
        <v>343.4</v>
      </c>
      <c r="S37" s="117"/>
      <c r="T37" s="65">
        <f t="shared" si="4"/>
        <v>343.4</v>
      </c>
      <c r="U37" s="117">
        <f t="shared" si="5"/>
        <v>280.7</v>
      </c>
      <c r="V37" s="117"/>
      <c r="W37" s="117">
        <f t="shared" si="0"/>
        <v>280.7</v>
      </c>
      <c r="X37" s="117"/>
      <c r="Y37" s="117">
        <f t="shared" si="0"/>
        <v>280.7</v>
      </c>
      <c r="Z37" s="117"/>
      <c r="AA37" s="65">
        <f t="shared" si="6"/>
        <v>280.7</v>
      </c>
      <c r="AB37" s="117"/>
      <c r="AC37" s="65">
        <f t="shared" si="7"/>
        <v>343.4</v>
      </c>
      <c r="AD37" s="117"/>
      <c r="AE37" s="65">
        <f t="shared" si="8"/>
        <v>280.7</v>
      </c>
      <c r="AF37" s="117"/>
      <c r="AG37" s="65">
        <f t="shared" si="9"/>
        <v>343.4</v>
      </c>
      <c r="AH37" s="117"/>
      <c r="AI37" s="65">
        <f t="shared" si="10"/>
        <v>343.4</v>
      </c>
      <c r="AJ37" s="117"/>
      <c r="AK37" s="65">
        <f t="shared" si="10"/>
        <v>343.4</v>
      </c>
      <c r="AL37" s="117"/>
      <c r="AM37" s="65">
        <f t="shared" si="11"/>
        <v>280.7</v>
      </c>
    </row>
    <row r="38" spans="2:39" ht="218.25" customHeight="1" x14ac:dyDescent="0.4">
      <c r="B38" s="12"/>
      <c r="C38" s="7"/>
      <c r="D38" s="33" t="s">
        <v>10</v>
      </c>
      <c r="E38" s="97" t="s">
        <v>11</v>
      </c>
      <c r="F38" s="97"/>
      <c r="G38" s="56"/>
      <c r="H38" s="117">
        <f>H39+H40+H41</f>
        <v>6960.7999999999993</v>
      </c>
      <c r="I38" s="117">
        <f>I39+I40+I41</f>
        <v>0</v>
      </c>
      <c r="J38" s="117">
        <f t="shared" si="1"/>
        <v>6960.7999999999993</v>
      </c>
      <c r="K38" s="117">
        <f>K39+K40+K41</f>
        <v>0</v>
      </c>
      <c r="L38" s="117">
        <f t="shared" si="2"/>
        <v>6960.7999999999993</v>
      </c>
      <c r="M38" s="117">
        <f>M39+M40+M41</f>
        <v>0</v>
      </c>
      <c r="N38" s="117">
        <f t="shared" si="2"/>
        <v>6960.7999999999993</v>
      </c>
      <c r="O38" s="117">
        <f>O39+O40+O41</f>
        <v>7239.1</v>
      </c>
      <c r="P38" s="117">
        <f>P39+P40+P41</f>
        <v>0</v>
      </c>
      <c r="Q38" s="117">
        <f>Q39+Q40+Q41</f>
        <v>0</v>
      </c>
      <c r="R38" s="65">
        <f t="shared" si="3"/>
        <v>6960.7999999999993</v>
      </c>
      <c r="S38" s="117">
        <f>S39+S40+S41</f>
        <v>0</v>
      </c>
      <c r="T38" s="65">
        <f t="shared" si="4"/>
        <v>6960.7999999999993</v>
      </c>
      <c r="U38" s="117">
        <f t="shared" si="5"/>
        <v>7239.1</v>
      </c>
      <c r="V38" s="117">
        <f>V39+V40+V41</f>
        <v>0</v>
      </c>
      <c r="W38" s="117">
        <f t="shared" si="0"/>
        <v>7239.1</v>
      </c>
      <c r="X38" s="117">
        <f>X39+X40+X41</f>
        <v>0</v>
      </c>
      <c r="Y38" s="117">
        <f t="shared" si="0"/>
        <v>7239.1</v>
      </c>
      <c r="Z38" s="117">
        <f>Z39+Z40+Z41</f>
        <v>0</v>
      </c>
      <c r="AA38" s="65">
        <f t="shared" si="6"/>
        <v>7239.1</v>
      </c>
      <c r="AB38" s="117">
        <f>AB39+AB40+AB41</f>
        <v>0</v>
      </c>
      <c r="AC38" s="65">
        <f t="shared" si="7"/>
        <v>6960.7999999999993</v>
      </c>
      <c r="AD38" s="117">
        <f>AD39+AD40+AD41</f>
        <v>0</v>
      </c>
      <c r="AE38" s="65">
        <f t="shared" si="8"/>
        <v>7239.1</v>
      </c>
      <c r="AF38" s="117">
        <f>AF39+AF40+AF41</f>
        <v>0</v>
      </c>
      <c r="AG38" s="65">
        <f t="shared" si="9"/>
        <v>6960.7999999999993</v>
      </c>
      <c r="AH38" s="117">
        <f>AH39+AH40+AH41</f>
        <v>0</v>
      </c>
      <c r="AI38" s="65">
        <f t="shared" si="10"/>
        <v>6960.7999999999993</v>
      </c>
      <c r="AJ38" s="117">
        <f>AJ39+AJ40+AJ41</f>
        <v>0</v>
      </c>
      <c r="AK38" s="65">
        <f t="shared" si="10"/>
        <v>6960.7999999999993</v>
      </c>
      <c r="AL38" s="117">
        <f>AL39+AL40+AL41</f>
        <v>0</v>
      </c>
      <c r="AM38" s="65">
        <f t="shared" si="11"/>
        <v>7239.1</v>
      </c>
    </row>
    <row r="39" spans="2:39" ht="21" x14ac:dyDescent="0.4">
      <c r="B39" s="12"/>
      <c r="C39" s="141"/>
      <c r="D39" s="144" t="s">
        <v>9</v>
      </c>
      <c r="E39" s="150" t="s">
        <v>215</v>
      </c>
      <c r="F39" s="150" t="s">
        <v>32</v>
      </c>
      <c r="G39" s="56">
        <v>1</v>
      </c>
      <c r="H39" s="117">
        <v>2537.1</v>
      </c>
      <c r="I39" s="117"/>
      <c r="J39" s="117">
        <f t="shared" si="1"/>
        <v>2537.1</v>
      </c>
      <c r="K39" s="117"/>
      <c r="L39" s="117">
        <f t="shared" si="2"/>
        <v>2537.1</v>
      </c>
      <c r="M39" s="117"/>
      <c r="N39" s="117">
        <f t="shared" si="2"/>
        <v>2537.1</v>
      </c>
      <c r="O39" s="117">
        <v>2638.5</v>
      </c>
      <c r="P39" s="117"/>
      <c r="Q39" s="117"/>
      <c r="R39" s="65">
        <f t="shared" si="3"/>
        <v>2537.1</v>
      </c>
      <c r="S39" s="117"/>
      <c r="T39" s="65">
        <f t="shared" si="4"/>
        <v>2537.1</v>
      </c>
      <c r="U39" s="117">
        <f t="shared" si="5"/>
        <v>2638.5</v>
      </c>
      <c r="V39" s="117"/>
      <c r="W39" s="117">
        <f t="shared" si="0"/>
        <v>2638.5</v>
      </c>
      <c r="X39" s="117"/>
      <c r="Y39" s="117">
        <f t="shared" si="0"/>
        <v>2638.5</v>
      </c>
      <c r="Z39" s="117"/>
      <c r="AA39" s="65">
        <f t="shared" si="6"/>
        <v>2638.5</v>
      </c>
      <c r="AB39" s="117"/>
      <c r="AC39" s="65">
        <f t="shared" si="7"/>
        <v>2537.1</v>
      </c>
      <c r="AD39" s="117"/>
      <c r="AE39" s="65">
        <f t="shared" si="8"/>
        <v>2638.5</v>
      </c>
      <c r="AF39" s="117"/>
      <c r="AG39" s="65">
        <f t="shared" si="9"/>
        <v>2537.1</v>
      </c>
      <c r="AH39" s="117"/>
      <c r="AI39" s="65">
        <f t="shared" si="10"/>
        <v>2537.1</v>
      </c>
      <c r="AJ39" s="117"/>
      <c r="AK39" s="65">
        <f t="shared" si="10"/>
        <v>2537.1</v>
      </c>
      <c r="AL39" s="117"/>
      <c r="AM39" s="65">
        <f t="shared" si="11"/>
        <v>2638.5</v>
      </c>
    </row>
    <row r="40" spans="2:39" ht="21" x14ac:dyDescent="0.4">
      <c r="B40" s="12"/>
      <c r="C40" s="141"/>
      <c r="D40" s="145"/>
      <c r="E40" s="142"/>
      <c r="F40" s="142"/>
      <c r="G40" s="56">
        <v>2</v>
      </c>
      <c r="H40" s="117">
        <v>3823.2</v>
      </c>
      <c r="I40" s="117"/>
      <c r="J40" s="117">
        <f t="shared" si="1"/>
        <v>3823.2</v>
      </c>
      <c r="K40" s="117"/>
      <c r="L40" s="117">
        <f t="shared" si="2"/>
        <v>3823.2</v>
      </c>
      <c r="M40" s="117"/>
      <c r="N40" s="117">
        <f t="shared" si="2"/>
        <v>3823.2</v>
      </c>
      <c r="O40" s="117">
        <v>3976</v>
      </c>
      <c r="P40" s="117"/>
      <c r="Q40" s="117"/>
      <c r="R40" s="65">
        <f t="shared" si="3"/>
        <v>3823.2</v>
      </c>
      <c r="S40" s="117"/>
      <c r="T40" s="65">
        <f t="shared" si="4"/>
        <v>3823.2</v>
      </c>
      <c r="U40" s="117">
        <f t="shared" si="5"/>
        <v>3976</v>
      </c>
      <c r="V40" s="117"/>
      <c r="W40" s="117">
        <f t="shared" si="0"/>
        <v>3976</v>
      </c>
      <c r="X40" s="117"/>
      <c r="Y40" s="117">
        <f t="shared" si="0"/>
        <v>3976</v>
      </c>
      <c r="Z40" s="117"/>
      <c r="AA40" s="65">
        <f t="shared" si="6"/>
        <v>3976</v>
      </c>
      <c r="AB40" s="117"/>
      <c r="AC40" s="65">
        <f t="shared" si="7"/>
        <v>3823.2</v>
      </c>
      <c r="AD40" s="117"/>
      <c r="AE40" s="65">
        <f t="shared" si="8"/>
        <v>3976</v>
      </c>
      <c r="AF40" s="117"/>
      <c r="AG40" s="65">
        <f t="shared" si="9"/>
        <v>3823.2</v>
      </c>
      <c r="AH40" s="117"/>
      <c r="AI40" s="65">
        <f t="shared" si="10"/>
        <v>3823.2</v>
      </c>
      <c r="AJ40" s="117"/>
      <c r="AK40" s="65">
        <f t="shared" si="10"/>
        <v>3823.2</v>
      </c>
      <c r="AL40" s="117"/>
      <c r="AM40" s="65">
        <f t="shared" si="11"/>
        <v>3976</v>
      </c>
    </row>
    <row r="41" spans="2:39" ht="24" customHeight="1" x14ac:dyDescent="0.4">
      <c r="B41" s="12"/>
      <c r="C41" s="141"/>
      <c r="D41" s="146"/>
      <c r="E41" s="142"/>
      <c r="F41" s="142"/>
      <c r="G41" s="56">
        <v>3</v>
      </c>
      <c r="H41" s="117">
        <v>600.5</v>
      </c>
      <c r="I41" s="117"/>
      <c r="J41" s="117">
        <f t="shared" si="1"/>
        <v>600.5</v>
      </c>
      <c r="K41" s="117"/>
      <c r="L41" s="117">
        <f t="shared" si="2"/>
        <v>600.5</v>
      </c>
      <c r="M41" s="117"/>
      <c r="N41" s="117">
        <f t="shared" si="2"/>
        <v>600.5</v>
      </c>
      <c r="O41" s="117">
        <v>624.6</v>
      </c>
      <c r="P41" s="117"/>
      <c r="Q41" s="117"/>
      <c r="R41" s="65">
        <f t="shared" si="3"/>
        <v>600.5</v>
      </c>
      <c r="S41" s="117"/>
      <c r="T41" s="65">
        <f t="shared" si="4"/>
        <v>600.5</v>
      </c>
      <c r="U41" s="117">
        <f t="shared" si="5"/>
        <v>624.6</v>
      </c>
      <c r="V41" s="117"/>
      <c r="W41" s="117">
        <f t="shared" si="0"/>
        <v>624.6</v>
      </c>
      <c r="X41" s="117"/>
      <c r="Y41" s="117">
        <f t="shared" si="0"/>
        <v>624.6</v>
      </c>
      <c r="Z41" s="117"/>
      <c r="AA41" s="65">
        <f t="shared" si="6"/>
        <v>624.6</v>
      </c>
      <c r="AB41" s="117"/>
      <c r="AC41" s="65">
        <f t="shared" si="7"/>
        <v>600.5</v>
      </c>
      <c r="AD41" s="117"/>
      <c r="AE41" s="65">
        <f t="shared" si="8"/>
        <v>624.6</v>
      </c>
      <c r="AF41" s="117"/>
      <c r="AG41" s="65">
        <f t="shared" si="9"/>
        <v>600.5</v>
      </c>
      <c r="AH41" s="117"/>
      <c r="AI41" s="65">
        <f t="shared" si="10"/>
        <v>600.5</v>
      </c>
      <c r="AJ41" s="117"/>
      <c r="AK41" s="65">
        <f t="shared" si="10"/>
        <v>600.5</v>
      </c>
      <c r="AL41" s="117"/>
      <c r="AM41" s="65">
        <f t="shared" si="11"/>
        <v>624.6</v>
      </c>
    </row>
    <row r="42" spans="2:39" ht="160.5" customHeight="1" x14ac:dyDescent="0.4">
      <c r="B42" s="12"/>
      <c r="C42" s="7"/>
      <c r="D42" s="5" t="s">
        <v>12</v>
      </c>
      <c r="E42" s="97" t="s">
        <v>13</v>
      </c>
      <c r="F42" s="97"/>
      <c r="G42" s="56"/>
      <c r="H42" s="117">
        <f>H43+H44</f>
        <v>4099.5</v>
      </c>
      <c r="I42" s="117">
        <f>I43+I44</f>
        <v>0</v>
      </c>
      <c r="J42" s="117">
        <f t="shared" si="1"/>
        <v>4099.5</v>
      </c>
      <c r="K42" s="117">
        <f>K43+K44</f>
        <v>0</v>
      </c>
      <c r="L42" s="117">
        <f t="shared" si="2"/>
        <v>4099.5</v>
      </c>
      <c r="M42" s="117">
        <f>M43+M44</f>
        <v>0</v>
      </c>
      <c r="N42" s="117">
        <f t="shared" si="2"/>
        <v>4099.5</v>
      </c>
      <c r="O42" s="117">
        <f>O43+O44</f>
        <v>4099.5</v>
      </c>
      <c r="P42" s="117">
        <f>P43+P44</f>
        <v>0</v>
      </c>
      <c r="Q42" s="117">
        <f>Q43+Q44</f>
        <v>0</v>
      </c>
      <c r="R42" s="65">
        <f t="shared" si="3"/>
        <v>4099.5</v>
      </c>
      <c r="S42" s="117">
        <f>S43+S44</f>
        <v>0</v>
      </c>
      <c r="T42" s="65">
        <f t="shared" si="4"/>
        <v>4099.5</v>
      </c>
      <c r="U42" s="117">
        <f t="shared" si="5"/>
        <v>4099.5</v>
      </c>
      <c r="V42" s="117">
        <f>V43+V44</f>
        <v>0</v>
      </c>
      <c r="W42" s="117">
        <f t="shared" si="0"/>
        <v>4099.5</v>
      </c>
      <c r="X42" s="117">
        <f>X43+X44</f>
        <v>0</v>
      </c>
      <c r="Y42" s="117">
        <f t="shared" si="0"/>
        <v>4099.5</v>
      </c>
      <c r="Z42" s="117">
        <f>Z43+Z44</f>
        <v>0</v>
      </c>
      <c r="AA42" s="65">
        <f t="shared" si="6"/>
        <v>4099.5</v>
      </c>
      <c r="AB42" s="117">
        <f>AB43+AB44</f>
        <v>0</v>
      </c>
      <c r="AC42" s="65">
        <f t="shared" si="7"/>
        <v>4099.5</v>
      </c>
      <c r="AD42" s="117">
        <f>AD43+AD44</f>
        <v>0</v>
      </c>
      <c r="AE42" s="65">
        <f t="shared" si="8"/>
        <v>4099.5</v>
      </c>
      <c r="AF42" s="117">
        <f>AF43+AF44</f>
        <v>0</v>
      </c>
      <c r="AG42" s="65">
        <f t="shared" si="9"/>
        <v>4099.5</v>
      </c>
      <c r="AH42" s="117">
        <f>AH43+AH44</f>
        <v>0</v>
      </c>
      <c r="AI42" s="65">
        <f t="shared" si="10"/>
        <v>4099.5</v>
      </c>
      <c r="AJ42" s="117">
        <f>AJ43+AJ44</f>
        <v>0</v>
      </c>
      <c r="AK42" s="65">
        <f t="shared" si="10"/>
        <v>4099.5</v>
      </c>
      <c r="AL42" s="117">
        <f>AL43+AL44</f>
        <v>0</v>
      </c>
      <c r="AM42" s="65">
        <f t="shared" si="11"/>
        <v>4099.5</v>
      </c>
    </row>
    <row r="43" spans="2:39" ht="42" x14ac:dyDescent="0.4">
      <c r="B43" s="12"/>
      <c r="C43" s="7"/>
      <c r="D43" s="5" t="s">
        <v>14</v>
      </c>
      <c r="E43" s="97" t="s">
        <v>13</v>
      </c>
      <c r="F43" s="97">
        <v>200</v>
      </c>
      <c r="G43" s="56">
        <v>4</v>
      </c>
      <c r="H43" s="117">
        <v>25</v>
      </c>
      <c r="I43" s="117"/>
      <c r="J43" s="117">
        <f t="shared" si="1"/>
        <v>25</v>
      </c>
      <c r="K43" s="117"/>
      <c r="L43" s="117">
        <f t="shared" si="2"/>
        <v>25</v>
      </c>
      <c r="M43" s="117"/>
      <c r="N43" s="117">
        <f t="shared" si="2"/>
        <v>25</v>
      </c>
      <c r="O43" s="117">
        <v>25</v>
      </c>
      <c r="P43" s="117"/>
      <c r="Q43" s="117"/>
      <c r="R43" s="65">
        <f t="shared" si="3"/>
        <v>25</v>
      </c>
      <c r="S43" s="117"/>
      <c r="T43" s="65">
        <f t="shared" si="4"/>
        <v>25</v>
      </c>
      <c r="U43" s="117">
        <f t="shared" si="5"/>
        <v>25</v>
      </c>
      <c r="V43" s="117"/>
      <c r="W43" s="117">
        <f t="shared" si="0"/>
        <v>25</v>
      </c>
      <c r="X43" s="117"/>
      <c r="Y43" s="117">
        <f t="shared" si="0"/>
        <v>25</v>
      </c>
      <c r="Z43" s="117"/>
      <c r="AA43" s="65">
        <f t="shared" si="6"/>
        <v>25</v>
      </c>
      <c r="AB43" s="117"/>
      <c r="AC43" s="65">
        <f t="shared" si="7"/>
        <v>25</v>
      </c>
      <c r="AD43" s="117"/>
      <c r="AE43" s="65">
        <f t="shared" si="8"/>
        <v>25</v>
      </c>
      <c r="AF43" s="117"/>
      <c r="AG43" s="65">
        <f t="shared" si="9"/>
        <v>25</v>
      </c>
      <c r="AH43" s="117"/>
      <c r="AI43" s="65">
        <f t="shared" si="10"/>
        <v>25</v>
      </c>
      <c r="AJ43" s="117"/>
      <c r="AK43" s="65">
        <f t="shared" si="10"/>
        <v>25</v>
      </c>
      <c r="AL43" s="117"/>
      <c r="AM43" s="65">
        <f t="shared" si="11"/>
        <v>25</v>
      </c>
    </row>
    <row r="44" spans="2:39" ht="42" x14ac:dyDescent="0.4">
      <c r="B44" s="12"/>
      <c r="C44" s="7"/>
      <c r="D44" s="5" t="s">
        <v>15</v>
      </c>
      <c r="E44" s="97" t="s">
        <v>13</v>
      </c>
      <c r="F44" s="97">
        <v>300</v>
      </c>
      <c r="G44" s="56">
        <v>4</v>
      </c>
      <c r="H44" s="117">
        <v>4074.5</v>
      </c>
      <c r="I44" s="117"/>
      <c r="J44" s="117">
        <f t="shared" si="1"/>
        <v>4074.5</v>
      </c>
      <c r="K44" s="117"/>
      <c r="L44" s="117">
        <f t="shared" si="2"/>
        <v>4074.5</v>
      </c>
      <c r="M44" s="117"/>
      <c r="N44" s="117">
        <f t="shared" si="2"/>
        <v>4074.5</v>
      </c>
      <c r="O44" s="117">
        <v>4074.5</v>
      </c>
      <c r="P44" s="117"/>
      <c r="Q44" s="117"/>
      <c r="R44" s="65">
        <f t="shared" si="3"/>
        <v>4074.5</v>
      </c>
      <c r="S44" s="117"/>
      <c r="T44" s="65">
        <f t="shared" si="4"/>
        <v>4074.5</v>
      </c>
      <c r="U44" s="117">
        <f t="shared" si="5"/>
        <v>4074.5</v>
      </c>
      <c r="V44" s="117"/>
      <c r="W44" s="117">
        <f t="shared" si="0"/>
        <v>4074.5</v>
      </c>
      <c r="X44" s="117"/>
      <c r="Y44" s="117">
        <f t="shared" si="0"/>
        <v>4074.5</v>
      </c>
      <c r="Z44" s="117"/>
      <c r="AA44" s="65">
        <f t="shared" si="6"/>
        <v>4074.5</v>
      </c>
      <c r="AB44" s="117"/>
      <c r="AC44" s="65">
        <f t="shared" si="7"/>
        <v>4074.5</v>
      </c>
      <c r="AD44" s="117"/>
      <c r="AE44" s="65">
        <f t="shared" si="8"/>
        <v>4074.5</v>
      </c>
      <c r="AF44" s="117"/>
      <c r="AG44" s="65">
        <f t="shared" si="9"/>
        <v>4074.5</v>
      </c>
      <c r="AH44" s="117"/>
      <c r="AI44" s="65">
        <f t="shared" si="10"/>
        <v>4074.5</v>
      </c>
      <c r="AJ44" s="117"/>
      <c r="AK44" s="65">
        <f t="shared" si="10"/>
        <v>4074.5</v>
      </c>
      <c r="AL44" s="117"/>
      <c r="AM44" s="65">
        <f t="shared" si="11"/>
        <v>4074.5</v>
      </c>
    </row>
    <row r="45" spans="2:39" ht="123" customHeight="1" x14ac:dyDescent="0.4">
      <c r="B45" s="12"/>
      <c r="C45" s="7"/>
      <c r="D45" s="5" t="s">
        <v>270</v>
      </c>
      <c r="E45" s="97" t="s">
        <v>16</v>
      </c>
      <c r="F45" s="97"/>
      <c r="G45" s="56"/>
      <c r="H45" s="117">
        <f>H46</f>
        <v>672.5</v>
      </c>
      <c r="I45" s="117">
        <f>I46</f>
        <v>0</v>
      </c>
      <c r="J45" s="117">
        <f t="shared" si="1"/>
        <v>672.5</v>
      </c>
      <c r="K45" s="117">
        <f>K46</f>
        <v>0</v>
      </c>
      <c r="L45" s="117">
        <f t="shared" si="2"/>
        <v>672.5</v>
      </c>
      <c r="M45" s="117">
        <f>M46</f>
        <v>0</v>
      </c>
      <c r="N45" s="117">
        <f t="shared" si="2"/>
        <v>672.5</v>
      </c>
      <c r="O45" s="117">
        <f>O46</f>
        <v>672.5</v>
      </c>
      <c r="P45" s="117">
        <f>P46</f>
        <v>0</v>
      </c>
      <c r="Q45" s="117">
        <f>Q46</f>
        <v>0</v>
      </c>
      <c r="R45" s="65">
        <f t="shared" si="3"/>
        <v>672.5</v>
      </c>
      <c r="S45" s="117">
        <f>S46</f>
        <v>0</v>
      </c>
      <c r="T45" s="65">
        <f t="shared" si="4"/>
        <v>672.5</v>
      </c>
      <c r="U45" s="117">
        <f t="shared" si="5"/>
        <v>672.5</v>
      </c>
      <c r="V45" s="117">
        <f>V46</f>
        <v>0</v>
      </c>
      <c r="W45" s="117">
        <f t="shared" si="0"/>
        <v>672.5</v>
      </c>
      <c r="X45" s="117">
        <f>X46</f>
        <v>0</v>
      </c>
      <c r="Y45" s="117">
        <f t="shared" si="0"/>
        <v>672.5</v>
      </c>
      <c r="Z45" s="117">
        <f>Z46</f>
        <v>0</v>
      </c>
      <c r="AA45" s="65">
        <f t="shared" si="6"/>
        <v>672.5</v>
      </c>
      <c r="AB45" s="117">
        <f>AB46</f>
        <v>0</v>
      </c>
      <c r="AC45" s="65">
        <f t="shared" si="7"/>
        <v>672.5</v>
      </c>
      <c r="AD45" s="117">
        <f>AD46</f>
        <v>0</v>
      </c>
      <c r="AE45" s="65">
        <f t="shared" si="8"/>
        <v>672.5</v>
      </c>
      <c r="AF45" s="117">
        <f>AF46</f>
        <v>0</v>
      </c>
      <c r="AG45" s="65">
        <f t="shared" si="9"/>
        <v>672.5</v>
      </c>
      <c r="AH45" s="117">
        <f>AH46</f>
        <v>0</v>
      </c>
      <c r="AI45" s="65">
        <f t="shared" si="10"/>
        <v>672.5</v>
      </c>
      <c r="AJ45" s="117">
        <f>AJ46</f>
        <v>0</v>
      </c>
      <c r="AK45" s="65">
        <f t="shared" si="10"/>
        <v>672.5</v>
      </c>
      <c r="AL45" s="117">
        <f>AL46</f>
        <v>0</v>
      </c>
      <c r="AM45" s="65">
        <f t="shared" si="11"/>
        <v>672.5</v>
      </c>
    </row>
    <row r="46" spans="2:39" ht="63" x14ac:dyDescent="0.4">
      <c r="B46" s="12"/>
      <c r="C46" s="7"/>
      <c r="D46" s="5" t="s">
        <v>6</v>
      </c>
      <c r="E46" s="97" t="s">
        <v>16</v>
      </c>
      <c r="F46" s="97">
        <v>600</v>
      </c>
      <c r="G46" s="56">
        <v>2</v>
      </c>
      <c r="H46" s="117">
        <v>672.5</v>
      </c>
      <c r="I46" s="117"/>
      <c r="J46" s="117">
        <f t="shared" si="1"/>
        <v>672.5</v>
      </c>
      <c r="K46" s="117"/>
      <c r="L46" s="117">
        <f t="shared" si="2"/>
        <v>672.5</v>
      </c>
      <c r="M46" s="117"/>
      <c r="N46" s="117">
        <f t="shared" si="2"/>
        <v>672.5</v>
      </c>
      <c r="O46" s="117">
        <v>672.5</v>
      </c>
      <c r="P46" s="117"/>
      <c r="Q46" s="117"/>
      <c r="R46" s="65">
        <f t="shared" si="3"/>
        <v>672.5</v>
      </c>
      <c r="S46" s="117"/>
      <c r="T46" s="65">
        <f t="shared" si="4"/>
        <v>672.5</v>
      </c>
      <c r="U46" s="117">
        <f t="shared" si="5"/>
        <v>672.5</v>
      </c>
      <c r="V46" s="117"/>
      <c r="W46" s="117">
        <f t="shared" si="0"/>
        <v>672.5</v>
      </c>
      <c r="X46" s="117"/>
      <c r="Y46" s="117">
        <f t="shared" si="0"/>
        <v>672.5</v>
      </c>
      <c r="Z46" s="117"/>
      <c r="AA46" s="65">
        <f t="shared" si="6"/>
        <v>672.5</v>
      </c>
      <c r="AB46" s="117"/>
      <c r="AC46" s="65">
        <f t="shared" si="7"/>
        <v>672.5</v>
      </c>
      <c r="AD46" s="117"/>
      <c r="AE46" s="65">
        <f t="shared" si="8"/>
        <v>672.5</v>
      </c>
      <c r="AF46" s="117"/>
      <c r="AG46" s="65">
        <f t="shared" si="9"/>
        <v>672.5</v>
      </c>
      <c r="AH46" s="117"/>
      <c r="AI46" s="65">
        <f t="shared" si="10"/>
        <v>672.5</v>
      </c>
      <c r="AJ46" s="117"/>
      <c r="AK46" s="65">
        <f t="shared" si="10"/>
        <v>672.5</v>
      </c>
      <c r="AL46" s="117"/>
      <c r="AM46" s="65">
        <f t="shared" si="11"/>
        <v>672.5</v>
      </c>
    </row>
    <row r="47" spans="2:39" s="68" customFormat="1" ht="147" x14ac:dyDescent="0.4">
      <c r="B47" s="69"/>
      <c r="C47" s="7"/>
      <c r="D47" s="5" t="s">
        <v>348</v>
      </c>
      <c r="E47" s="31" t="s">
        <v>364</v>
      </c>
      <c r="F47" s="97"/>
      <c r="G47" s="56"/>
      <c r="H47" s="117">
        <f>H48</f>
        <v>17655.099999999999</v>
      </c>
      <c r="I47" s="117">
        <f>I48</f>
        <v>546.9</v>
      </c>
      <c r="J47" s="117">
        <f t="shared" si="1"/>
        <v>18202</v>
      </c>
      <c r="K47" s="117">
        <f>K48</f>
        <v>0</v>
      </c>
      <c r="L47" s="117">
        <f t="shared" si="2"/>
        <v>18202</v>
      </c>
      <c r="M47" s="117">
        <f>M48</f>
        <v>0</v>
      </c>
      <c r="N47" s="117">
        <f t="shared" si="2"/>
        <v>18202</v>
      </c>
      <c r="O47" s="117">
        <f>O48</f>
        <v>0</v>
      </c>
      <c r="P47" s="117">
        <f>P48</f>
        <v>18202</v>
      </c>
      <c r="Q47" s="117">
        <f>Q48</f>
        <v>0</v>
      </c>
      <c r="R47" s="65">
        <f t="shared" si="3"/>
        <v>18202</v>
      </c>
      <c r="S47" s="117">
        <f>S48</f>
        <v>0</v>
      </c>
      <c r="T47" s="65">
        <f t="shared" si="4"/>
        <v>18202</v>
      </c>
      <c r="U47" s="117">
        <f t="shared" si="5"/>
        <v>18202</v>
      </c>
      <c r="V47" s="117">
        <f>V48</f>
        <v>0</v>
      </c>
      <c r="W47" s="117">
        <f t="shared" si="0"/>
        <v>18202</v>
      </c>
      <c r="X47" s="117">
        <f>X48</f>
        <v>0</v>
      </c>
      <c r="Y47" s="117">
        <f t="shared" si="0"/>
        <v>18202</v>
      </c>
      <c r="Z47" s="117">
        <f>Z48</f>
        <v>0</v>
      </c>
      <c r="AA47" s="65">
        <f t="shared" si="6"/>
        <v>18202</v>
      </c>
      <c r="AB47" s="117">
        <f>AB48</f>
        <v>0</v>
      </c>
      <c r="AC47" s="65">
        <f t="shared" si="7"/>
        <v>18202</v>
      </c>
      <c r="AD47" s="117">
        <f>AD48</f>
        <v>0</v>
      </c>
      <c r="AE47" s="65">
        <f t="shared" si="8"/>
        <v>18202</v>
      </c>
      <c r="AF47" s="117">
        <f>AF48</f>
        <v>0</v>
      </c>
      <c r="AG47" s="65">
        <f t="shared" si="9"/>
        <v>18202</v>
      </c>
      <c r="AH47" s="117">
        <f>AH48</f>
        <v>0</v>
      </c>
      <c r="AI47" s="65">
        <f t="shared" si="10"/>
        <v>18202</v>
      </c>
      <c r="AJ47" s="117">
        <f>AJ48</f>
        <v>0</v>
      </c>
      <c r="AK47" s="65">
        <f t="shared" si="10"/>
        <v>18202</v>
      </c>
      <c r="AL47" s="117">
        <f>AL48</f>
        <v>0</v>
      </c>
      <c r="AM47" s="65">
        <f t="shared" si="11"/>
        <v>18202</v>
      </c>
    </row>
    <row r="48" spans="2:39" s="68" customFormat="1" ht="63" x14ac:dyDescent="0.4">
      <c r="B48" s="69"/>
      <c r="C48" s="7"/>
      <c r="D48" s="5" t="s">
        <v>363</v>
      </c>
      <c r="E48" s="31" t="s">
        <v>364</v>
      </c>
      <c r="F48" s="97">
        <v>600</v>
      </c>
      <c r="G48" s="56"/>
      <c r="H48" s="117">
        <v>17655.099999999999</v>
      </c>
      <c r="I48" s="117">
        <v>546.9</v>
      </c>
      <c r="J48" s="117">
        <f t="shared" si="1"/>
        <v>18202</v>
      </c>
      <c r="K48" s="117"/>
      <c r="L48" s="117">
        <f t="shared" si="2"/>
        <v>18202</v>
      </c>
      <c r="M48" s="117"/>
      <c r="N48" s="117">
        <f t="shared" si="2"/>
        <v>18202</v>
      </c>
      <c r="O48" s="117">
        <v>0</v>
      </c>
      <c r="P48" s="117">
        <v>18202</v>
      </c>
      <c r="Q48" s="117"/>
      <c r="R48" s="65">
        <f t="shared" si="3"/>
        <v>18202</v>
      </c>
      <c r="S48" s="117"/>
      <c r="T48" s="65">
        <f t="shared" si="4"/>
        <v>18202</v>
      </c>
      <c r="U48" s="117">
        <f t="shared" si="5"/>
        <v>18202</v>
      </c>
      <c r="V48" s="117"/>
      <c r="W48" s="117">
        <f t="shared" si="0"/>
        <v>18202</v>
      </c>
      <c r="X48" s="117"/>
      <c r="Y48" s="117">
        <f t="shared" si="0"/>
        <v>18202</v>
      </c>
      <c r="Z48" s="117"/>
      <c r="AA48" s="65">
        <f t="shared" si="6"/>
        <v>18202</v>
      </c>
      <c r="AB48" s="117"/>
      <c r="AC48" s="65">
        <f t="shared" si="7"/>
        <v>18202</v>
      </c>
      <c r="AD48" s="117"/>
      <c r="AE48" s="65">
        <f t="shared" si="8"/>
        <v>18202</v>
      </c>
      <c r="AF48" s="117"/>
      <c r="AG48" s="65">
        <f t="shared" si="9"/>
        <v>18202</v>
      </c>
      <c r="AH48" s="117"/>
      <c r="AI48" s="65">
        <f t="shared" si="10"/>
        <v>18202</v>
      </c>
      <c r="AJ48" s="117"/>
      <c r="AK48" s="65">
        <f t="shared" si="10"/>
        <v>18202</v>
      </c>
      <c r="AL48" s="117"/>
      <c r="AM48" s="65">
        <f t="shared" si="11"/>
        <v>18202</v>
      </c>
    </row>
    <row r="49" spans="2:39" s="68" customFormat="1" ht="63" x14ac:dyDescent="0.4">
      <c r="B49" s="69"/>
      <c r="C49" s="7"/>
      <c r="D49" s="5" t="s">
        <v>435</v>
      </c>
      <c r="E49" s="31" t="s">
        <v>433</v>
      </c>
      <c r="F49" s="124"/>
      <c r="G49" s="56"/>
      <c r="H49" s="117"/>
      <c r="I49" s="117"/>
      <c r="J49" s="117"/>
      <c r="K49" s="117">
        <f>K50</f>
        <v>3211.6</v>
      </c>
      <c r="L49" s="117">
        <f t="shared" si="2"/>
        <v>3211.6</v>
      </c>
      <c r="M49" s="117">
        <f>M50</f>
        <v>0</v>
      </c>
      <c r="N49" s="117">
        <f t="shared" si="2"/>
        <v>3211.6</v>
      </c>
      <c r="O49" s="117"/>
      <c r="P49" s="117"/>
      <c r="Q49" s="117">
        <f>Q50</f>
        <v>0</v>
      </c>
      <c r="R49" s="65">
        <f t="shared" si="3"/>
        <v>3211.6</v>
      </c>
      <c r="S49" s="117">
        <f>S50</f>
        <v>0</v>
      </c>
      <c r="T49" s="65">
        <f t="shared" si="4"/>
        <v>3211.6</v>
      </c>
      <c r="U49" s="117"/>
      <c r="V49" s="117">
        <f>V50</f>
        <v>3211.6</v>
      </c>
      <c r="W49" s="117">
        <f t="shared" si="0"/>
        <v>3211.6</v>
      </c>
      <c r="X49" s="117">
        <f>X50</f>
        <v>0</v>
      </c>
      <c r="Y49" s="117">
        <f t="shared" si="0"/>
        <v>3211.6</v>
      </c>
      <c r="Z49" s="117">
        <f>Z50</f>
        <v>0</v>
      </c>
      <c r="AA49" s="65">
        <f t="shared" si="6"/>
        <v>3211.6</v>
      </c>
      <c r="AB49" s="117">
        <f>AB50</f>
        <v>0</v>
      </c>
      <c r="AC49" s="65">
        <f t="shared" si="7"/>
        <v>3211.6</v>
      </c>
      <c r="AD49" s="117">
        <f>AD50</f>
        <v>0</v>
      </c>
      <c r="AE49" s="65">
        <f t="shared" si="8"/>
        <v>3211.6</v>
      </c>
      <c r="AF49" s="117">
        <f>AF50</f>
        <v>0</v>
      </c>
      <c r="AG49" s="65">
        <f t="shared" si="9"/>
        <v>3211.6</v>
      </c>
      <c r="AH49" s="117">
        <f>AH50</f>
        <v>0</v>
      </c>
      <c r="AI49" s="65">
        <f t="shared" si="10"/>
        <v>3211.6</v>
      </c>
      <c r="AJ49" s="117">
        <f>AJ50</f>
        <v>0</v>
      </c>
      <c r="AK49" s="65">
        <f t="shared" si="10"/>
        <v>3211.6</v>
      </c>
      <c r="AL49" s="117">
        <f>AL50</f>
        <v>0</v>
      </c>
      <c r="AM49" s="65">
        <f t="shared" si="11"/>
        <v>3211.6</v>
      </c>
    </row>
    <row r="50" spans="2:39" s="68" customFormat="1" ht="147" x14ac:dyDescent="0.4">
      <c r="B50" s="69"/>
      <c r="C50" s="7"/>
      <c r="D50" s="5" t="s">
        <v>444</v>
      </c>
      <c r="E50" s="31" t="s">
        <v>438</v>
      </c>
      <c r="F50" s="124"/>
      <c r="G50" s="56"/>
      <c r="H50" s="117"/>
      <c r="I50" s="117"/>
      <c r="J50" s="117"/>
      <c r="K50" s="117">
        <f>K51</f>
        <v>3211.6</v>
      </c>
      <c r="L50" s="117">
        <f t="shared" si="2"/>
        <v>3211.6</v>
      </c>
      <c r="M50" s="117">
        <f>M51</f>
        <v>0</v>
      </c>
      <c r="N50" s="117">
        <f t="shared" si="2"/>
        <v>3211.6</v>
      </c>
      <c r="O50" s="117"/>
      <c r="P50" s="117"/>
      <c r="Q50" s="117">
        <f>Q51</f>
        <v>0</v>
      </c>
      <c r="R50" s="65">
        <f t="shared" si="3"/>
        <v>3211.6</v>
      </c>
      <c r="S50" s="117">
        <f>S51</f>
        <v>0</v>
      </c>
      <c r="T50" s="65">
        <f t="shared" si="4"/>
        <v>3211.6</v>
      </c>
      <c r="U50" s="117"/>
      <c r="V50" s="117">
        <f>V51</f>
        <v>3211.6</v>
      </c>
      <c r="W50" s="117">
        <f t="shared" si="0"/>
        <v>3211.6</v>
      </c>
      <c r="X50" s="117">
        <f>X51</f>
        <v>0</v>
      </c>
      <c r="Y50" s="117">
        <f t="shared" si="0"/>
        <v>3211.6</v>
      </c>
      <c r="Z50" s="117">
        <f>Z51</f>
        <v>0</v>
      </c>
      <c r="AA50" s="65">
        <f t="shared" si="6"/>
        <v>3211.6</v>
      </c>
      <c r="AB50" s="117">
        <f>AB51</f>
        <v>0</v>
      </c>
      <c r="AC50" s="65">
        <f t="shared" si="7"/>
        <v>3211.6</v>
      </c>
      <c r="AD50" s="117">
        <f>AD51</f>
        <v>0</v>
      </c>
      <c r="AE50" s="65">
        <f t="shared" si="8"/>
        <v>3211.6</v>
      </c>
      <c r="AF50" s="117">
        <f>AF51</f>
        <v>0</v>
      </c>
      <c r="AG50" s="65">
        <f t="shared" si="9"/>
        <v>3211.6</v>
      </c>
      <c r="AH50" s="117">
        <f>AH51</f>
        <v>0</v>
      </c>
      <c r="AI50" s="65">
        <f t="shared" si="10"/>
        <v>3211.6</v>
      </c>
      <c r="AJ50" s="117">
        <f>AJ51</f>
        <v>0</v>
      </c>
      <c r="AK50" s="65">
        <f t="shared" si="10"/>
        <v>3211.6</v>
      </c>
      <c r="AL50" s="117">
        <f>AL51</f>
        <v>0</v>
      </c>
      <c r="AM50" s="65">
        <f t="shared" si="11"/>
        <v>3211.6</v>
      </c>
    </row>
    <row r="51" spans="2:39" s="68" customFormat="1" ht="63" x14ac:dyDescent="0.4">
      <c r="B51" s="69"/>
      <c r="C51" s="7"/>
      <c r="D51" s="5" t="s">
        <v>20</v>
      </c>
      <c r="E51" s="31" t="s">
        <v>438</v>
      </c>
      <c r="F51" s="124" t="s">
        <v>289</v>
      </c>
      <c r="G51" s="56"/>
      <c r="H51" s="117"/>
      <c r="I51" s="117"/>
      <c r="J51" s="117"/>
      <c r="K51" s="117">
        <v>3211.6</v>
      </c>
      <c r="L51" s="117">
        <f t="shared" si="2"/>
        <v>3211.6</v>
      </c>
      <c r="M51" s="117"/>
      <c r="N51" s="117">
        <f t="shared" si="2"/>
        <v>3211.6</v>
      </c>
      <c r="O51" s="117"/>
      <c r="P51" s="117"/>
      <c r="Q51" s="117"/>
      <c r="R51" s="65">
        <f t="shared" si="3"/>
        <v>3211.6</v>
      </c>
      <c r="S51" s="117"/>
      <c r="T51" s="65">
        <f t="shared" si="4"/>
        <v>3211.6</v>
      </c>
      <c r="U51" s="117"/>
      <c r="V51" s="117">
        <v>3211.6</v>
      </c>
      <c r="W51" s="117">
        <f t="shared" si="0"/>
        <v>3211.6</v>
      </c>
      <c r="X51" s="117"/>
      <c r="Y51" s="117">
        <f t="shared" si="0"/>
        <v>3211.6</v>
      </c>
      <c r="Z51" s="117"/>
      <c r="AA51" s="65">
        <f t="shared" si="6"/>
        <v>3211.6</v>
      </c>
      <c r="AB51" s="117"/>
      <c r="AC51" s="65">
        <f t="shared" si="7"/>
        <v>3211.6</v>
      </c>
      <c r="AD51" s="117"/>
      <c r="AE51" s="65">
        <f t="shared" si="8"/>
        <v>3211.6</v>
      </c>
      <c r="AF51" s="117"/>
      <c r="AG51" s="65">
        <f t="shared" si="9"/>
        <v>3211.6</v>
      </c>
      <c r="AH51" s="117"/>
      <c r="AI51" s="65">
        <f t="shared" si="10"/>
        <v>3211.6</v>
      </c>
      <c r="AJ51" s="117"/>
      <c r="AK51" s="65">
        <f t="shared" si="10"/>
        <v>3211.6</v>
      </c>
      <c r="AL51" s="117"/>
      <c r="AM51" s="65">
        <f t="shared" si="11"/>
        <v>3211.6</v>
      </c>
    </row>
    <row r="52" spans="2:39" ht="72" customHeight="1" x14ac:dyDescent="0.4">
      <c r="B52" s="12"/>
      <c r="C52" s="7"/>
      <c r="D52" s="5" t="s">
        <v>258</v>
      </c>
      <c r="E52" s="96" t="s">
        <v>24</v>
      </c>
      <c r="F52" s="96"/>
      <c r="G52" s="55"/>
      <c r="H52" s="117">
        <f>H53+H57+H61+H66+H68+H71+H74+H76+H78+H80+H82</f>
        <v>80311</v>
      </c>
      <c r="I52" s="117">
        <f>I53+I57+I61+I66+I68+I71+I74+I76+I78+I80+I82+I84</f>
        <v>2518.4</v>
      </c>
      <c r="J52" s="117">
        <f t="shared" si="1"/>
        <v>82829.399999999994</v>
      </c>
      <c r="K52" s="117">
        <f>K53+K57+K61+K66+K68+K71+K74+K76+K78+K80+K82</f>
        <v>0</v>
      </c>
      <c r="L52" s="117">
        <v>81878.899999999994</v>
      </c>
      <c r="M52" s="117">
        <f>M53+M57+M61+M66+M68+M71+M74+M76+M78+M80+M82</f>
        <v>0</v>
      </c>
      <c r="N52" s="117">
        <v>81878.899999999994</v>
      </c>
      <c r="O52" s="117">
        <f>O53+O57+O61+O66+O68+O71+O74+O76+O78+O80+O82</f>
        <v>52971.3</v>
      </c>
      <c r="P52" s="117">
        <f>P53+P57+P61+P66+P68+P71+P74+P76+P78+P80+P82+P84</f>
        <v>29809.8</v>
      </c>
      <c r="Q52" s="117">
        <f>Q53+Q57+Q61+Q66+Q68+Q71+Q74+Q76+Q78+Q80+Q82</f>
        <v>0</v>
      </c>
      <c r="R52" s="65">
        <f t="shared" si="3"/>
        <v>81878.899999999994</v>
      </c>
      <c r="S52" s="117">
        <f>S53+S57+S61+S66+S68+S71+S74+S76+S78+S80+S82</f>
        <v>0</v>
      </c>
      <c r="T52" s="65">
        <f t="shared" si="4"/>
        <v>81878.899999999994</v>
      </c>
      <c r="U52" s="117">
        <f t="shared" si="5"/>
        <v>82781.100000000006</v>
      </c>
      <c r="V52" s="117">
        <f>V53+V57+V61+V66+V68+V71+V74+V76+V78+V80+V82</f>
        <v>0</v>
      </c>
      <c r="W52" s="117">
        <v>77122.2</v>
      </c>
      <c r="X52" s="117">
        <f>X53+X57+X61+X66+X68+X71+X74+X76+X78+X80+X82</f>
        <v>0</v>
      </c>
      <c r="Y52" s="117">
        <v>77122.2</v>
      </c>
      <c r="Z52" s="117">
        <f>Z53+Z57+Z61+Z66+Z68+Z71+Z74+Z76+Z78+Z80+Z82</f>
        <v>0</v>
      </c>
      <c r="AA52" s="65">
        <f t="shared" si="6"/>
        <v>77122.2</v>
      </c>
      <c r="AB52" s="117">
        <f>AB53+AB57+AB61+AB66+AB68+AB71+AB74+AB76+AB78+AB80+AB82</f>
        <v>0</v>
      </c>
      <c r="AC52" s="65">
        <f t="shared" si="7"/>
        <v>81878.899999999994</v>
      </c>
      <c r="AD52" s="117">
        <f>AD53+AD57+AD61+AD66+AD68+AD71+AD74+AD76+AD78+AD80+AD82</f>
        <v>0</v>
      </c>
      <c r="AE52" s="65">
        <f t="shared" si="8"/>
        <v>77122.2</v>
      </c>
      <c r="AF52" s="117">
        <f>AF53+AF57+AF61+AF66+AF68+AF71+AF74+AF76+AF78+AF80+AF82</f>
        <v>0</v>
      </c>
      <c r="AG52" s="65">
        <f t="shared" si="9"/>
        <v>81878.899999999994</v>
      </c>
      <c r="AH52" s="117">
        <f>AH53+AH57+AH61+AH66+AH68+AH71+AH74+AH76+AH78+AH80+AH82</f>
        <v>0</v>
      </c>
      <c r="AI52" s="65">
        <f t="shared" si="10"/>
        <v>81878.899999999994</v>
      </c>
      <c r="AJ52" s="117">
        <f>AJ53+AJ57+AJ61+AJ66+AJ68+AJ71+AJ74+AJ76+AJ78+AJ80+AJ82</f>
        <v>0</v>
      </c>
      <c r="AK52" s="65">
        <f t="shared" si="10"/>
        <v>81878.899999999994</v>
      </c>
      <c r="AL52" s="117">
        <f>AL53+AL57+AL61+AL66+AL68+AL71+AL74+AL76+AL78+AL80+AL82</f>
        <v>0</v>
      </c>
      <c r="AM52" s="65">
        <f t="shared" si="11"/>
        <v>77122.2</v>
      </c>
    </row>
    <row r="53" spans="2:39" ht="42" x14ac:dyDescent="0.4">
      <c r="B53" s="12"/>
      <c r="C53" s="7"/>
      <c r="D53" s="5" t="s">
        <v>271</v>
      </c>
      <c r="E53" s="96" t="s">
        <v>25</v>
      </c>
      <c r="F53" s="96"/>
      <c r="G53" s="55"/>
      <c r="H53" s="117">
        <f>H54+H55+H56</f>
        <v>6738.2</v>
      </c>
      <c r="I53" s="117">
        <f>I54+I55+I56</f>
        <v>0</v>
      </c>
      <c r="J53" s="117">
        <f t="shared" si="1"/>
        <v>6738.2</v>
      </c>
      <c r="K53" s="117">
        <f>K54+K55+K56</f>
        <v>0</v>
      </c>
      <c r="L53" s="117">
        <f t="shared" si="2"/>
        <v>6738.2</v>
      </c>
      <c r="M53" s="117">
        <f>M54+M55+M56</f>
        <v>0</v>
      </c>
      <c r="N53" s="117">
        <f t="shared" si="2"/>
        <v>6738.2</v>
      </c>
      <c r="O53" s="117">
        <f>O54+O55+O56</f>
        <v>6738.2</v>
      </c>
      <c r="P53" s="117">
        <f>P54+P55+P56</f>
        <v>0</v>
      </c>
      <c r="Q53" s="117">
        <f>Q54+Q55+Q56</f>
        <v>0</v>
      </c>
      <c r="R53" s="65">
        <f t="shared" si="3"/>
        <v>6738.2</v>
      </c>
      <c r="S53" s="117">
        <f>S54+S55+S56</f>
        <v>0</v>
      </c>
      <c r="T53" s="65">
        <f t="shared" si="4"/>
        <v>6738.2</v>
      </c>
      <c r="U53" s="117">
        <f t="shared" si="5"/>
        <v>6738.2</v>
      </c>
      <c r="V53" s="117">
        <f>V54+V55+V56</f>
        <v>0</v>
      </c>
      <c r="W53" s="117">
        <f t="shared" ref="W53:Y116" si="12">U53+V53</f>
        <v>6738.2</v>
      </c>
      <c r="X53" s="117">
        <f>X54+X55+X56</f>
        <v>0</v>
      </c>
      <c r="Y53" s="117">
        <f t="shared" si="12"/>
        <v>6738.2</v>
      </c>
      <c r="Z53" s="117">
        <f>Z54+Z55+Z56</f>
        <v>0</v>
      </c>
      <c r="AA53" s="65">
        <f t="shared" si="6"/>
        <v>6738.2</v>
      </c>
      <c r="AB53" s="117">
        <f>AB54+AB55+AB56</f>
        <v>0</v>
      </c>
      <c r="AC53" s="65">
        <f t="shared" si="7"/>
        <v>6738.2</v>
      </c>
      <c r="AD53" s="117">
        <f>AD54+AD55+AD56</f>
        <v>0</v>
      </c>
      <c r="AE53" s="65">
        <f t="shared" si="8"/>
        <v>6738.2</v>
      </c>
      <c r="AF53" s="117">
        <f>AF54+AF55+AF56</f>
        <v>0</v>
      </c>
      <c r="AG53" s="65">
        <f t="shared" si="9"/>
        <v>6738.2</v>
      </c>
      <c r="AH53" s="117">
        <f>AH54+AH55+AH56</f>
        <v>0</v>
      </c>
      <c r="AI53" s="65">
        <f t="shared" si="10"/>
        <v>6738.2</v>
      </c>
      <c r="AJ53" s="117">
        <f>AJ54+AJ55+AJ56</f>
        <v>0</v>
      </c>
      <c r="AK53" s="65">
        <f t="shared" si="10"/>
        <v>6738.2</v>
      </c>
      <c r="AL53" s="117">
        <f>AL54+AL55+AL56</f>
        <v>0</v>
      </c>
      <c r="AM53" s="65">
        <f t="shared" si="11"/>
        <v>6738.2</v>
      </c>
    </row>
    <row r="54" spans="2:39" ht="106.5" customHeight="1" x14ac:dyDescent="0.4">
      <c r="B54" s="12"/>
      <c r="C54" s="7"/>
      <c r="D54" s="5" t="s">
        <v>74</v>
      </c>
      <c r="E54" s="96" t="s">
        <v>25</v>
      </c>
      <c r="F54" s="96">
        <v>100</v>
      </c>
      <c r="G54" s="55">
        <v>9</v>
      </c>
      <c r="H54" s="117">
        <v>6277.4</v>
      </c>
      <c r="I54" s="117"/>
      <c r="J54" s="117">
        <f t="shared" si="1"/>
        <v>6277.4</v>
      </c>
      <c r="K54" s="117"/>
      <c r="L54" s="117">
        <f t="shared" si="2"/>
        <v>6277.4</v>
      </c>
      <c r="M54" s="117"/>
      <c r="N54" s="117">
        <f t="shared" si="2"/>
        <v>6277.4</v>
      </c>
      <c r="O54" s="117">
        <v>6277.4</v>
      </c>
      <c r="P54" s="117"/>
      <c r="Q54" s="117"/>
      <c r="R54" s="65">
        <f t="shared" si="3"/>
        <v>6277.4</v>
      </c>
      <c r="S54" s="117"/>
      <c r="T54" s="65">
        <f t="shared" si="4"/>
        <v>6277.4</v>
      </c>
      <c r="U54" s="117">
        <f t="shared" si="5"/>
        <v>6277.4</v>
      </c>
      <c r="V54" s="117"/>
      <c r="W54" s="117">
        <f t="shared" si="12"/>
        <v>6277.4</v>
      </c>
      <c r="X54" s="117"/>
      <c r="Y54" s="117">
        <f t="shared" si="12"/>
        <v>6277.4</v>
      </c>
      <c r="Z54" s="117"/>
      <c r="AA54" s="65">
        <f t="shared" si="6"/>
        <v>6277.4</v>
      </c>
      <c r="AB54" s="117"/>
      <c r="AC54" s="65">
        <f t="shared" si="7"/>
        <v>6277.4</v>
      </c>
      <c r="AD54" s="117"/>
      <c r="AE54" s="65">
        <f t="shared" si="8"/>
        <v>6277.4</v>
      </c>
      <c r="AF54" s="117"/>
      <c r="AG54" s="65">
        <f t="shared" si="9"/>
        <v>6277.4</v>
      </c>
      <c r="AH54" s="117"/>
      <c r="AI54" s="65">
        <f t="shared" si="10"/>
        <v>6277.4</v>
      </c>
      <c r="AJ54" s="117"/>
      <c r="AK54" s="65">
        <f t="shared" si="10"/>
        <v>6277.4</v>
      </c>
      <c r="AL54" s="117"/>
      <c r="AM54" s="65">
        <f t="shared" si="11"/>
        <v>6277.4</v>
      </c>
    </row>
    <row r="55" spans="2:39" ht="42" x14ac:dyDescent="0.4">
      <c r="B55" s="12"/>
      <c r="C55" s="7"/>
      <c r="D55" s="33" t="s">
        <v>14</v>
      </c>
      <c r="E55" s="96" t="s">
        <v>25</v>
      </c>
      <c r="F55" s="96">
        <v>200</v>
      </c>
      <c r="G55" s="55">
        <v>9</v>
      </c>
      <c r="H55" s="117">
        <v>457.8</v>
      </c>
      <c r="I55" s="117"/>
      <c r="J55" s="117">
        <f t="shared" si="1"/>
        <v>457.8</v>
      </c>
      <c r="K55" s="117"/>
      <c r="L55" s="117">
        <f t="shared" si="2"/>
        <v>457.8</v>
      </c>
      <c r="M55" s="117"/>
      <c r="N55" s="117">
        <f t="shared" si="2"/>
        <v>457.8</v>
      </c>
      <c r="O55" s="117">
        <v>457.8</v>
      </c>
      <c r="P55" s="117"/>
      <c r="Q55" s="117"/>
      <c r="R55" s="65">
        <f t="shared" si="3"/>
        <v>457.8</v>
      </c>
      <c r="S55" s="117"/>
      <c r="T55" s="65">
        <f t="shared" si="4"/>
        <v>457.8</v>
      </c>
      <c r="U55" s="117">
        <f t="shared" si="5"/>
        <v>457.8</v>
      </c>
      <c r="V55" s="117"/>
      <c r="W55" s="117">
        <f t="shared" si="12"/>
        <v>457.8</v>
      </c>
      <c r="X55" s="117"/>
      <c r="Y55" s="117">
        <f t="shared" si="12"/>
        <v>457.8</v>
      </c>
      <c r="Z55" s="117"/>
      <c r="AA55" s="65">
        <f t="shared" si="6"/>
        <v>457.8</v>
      </c>
      <c r="AB55" s="117"/>
      <c r="AC55" s="65">
        <f t="shared" si="7"/>
        <v>457.8</v>
      </c>
      <c r="AD55" s="117"/>
      <c r="AE55" s="65">
        <f t="shared" si="8"/>
        <v>457.8</v>
      </c>
      <c r="AF55" s="117"/>
      <c r="AG55" s="65">
        <f t="shared" si="9"/>
        <v>457.8</v>
      </c>
      <c r="AH55" s="117"/>
      <c r="AI55" s="65">
        <f t="shared" si="10"/>
        <v>457.8</v>
      </c>
      <c r="AJ55" s="117"/>
      <c r="AK55" s="65">
        <f t="shared" si="10"/>
        <v>457.8</v>
      </c>
      <c r="AL55" s="117"/>
      <c r="AM55" s="65">
        <f t="shared" si="11"/>
        <v>457.8</v>
      </c>
    </row>
    <row r="56" spans="2:39" ht="27.75" customHeight="1" x14ac:dyDescent="0.4">
      <c r="B56" s="12"/>
      <c r="C56" s="7"/>
      <c r="D56" s="33" t="s">
        <v>18</v>
      </c>
      <c r="E56" s="96" t="s">
        <v>25</v>
      </c>
      <c r="F56" s="96">
        <v>800</v>
      </c>
      <c r="G56" s="55">
        <v>9</v>
      </c>
      <c r="H56" s="117">
        <v>3</v>
      </c>
      <c r="I56" s="117"/>
      <c r="J56" s="117">
        <f t="shared" si="1"/>
        <v>3</v>
      </c>
      <c r="K56" s="117"/>
      <c r="L56" s="117">
        <f t="shared" si="2"/>
        <v>3</v>
      </c>
      <c r="M56" s="117"/>
      <c r="N56" s="117">
        <f t="shared" si="2"/>
        <v>3</v>
      </c>
      <c r="O56" s="117">
        <v>3</v>
      </c>
      <c r="P56" s="117"/>
      <c r="Q56" s="117"/>
      <c r="R56" s="65">
        <f t="shared" si="3"/>
        <v>3</v>
      </c>
      <c r="S56" s="117"/>
      <c r="T56" s="65">
        <f t="shared" si="4"/>
        <v>3</v>
      </c>
      <c r="U56" s="117">
        <f t="shared" si="5"/>
        <v>3</v>
      </c>
      <c r="V56" s="117"/>
      <c r="W56" s="117">
        <f t="shared" si="12"/>
        <v>3</v>
      </c>
      <c r="X56" s="117"/>
      <c r="Y56" s="117">
        <f t="shared" si="12"/>
        <v>3</v>
      </c>
      <c r="Z56" s="117"/>
      <c r="AA56" s="65">
        <f t="shared" si="6"/>
        <v>3</v>
      </c>
      <c r="AB56" s="117"/>
      <c r="AC56" s="65">
        <f t="shared" si="7"/>
        <v>3</v>
      </c>
      <c r="AD56" s="117"/>
      <c r="AE56" s="65">
        <f t="shared" si="8"/>
        <v>3</v>
      </c>
      <c r="AF56" s="117"/>
      <c r="AG56" s="65">
        <f t="shared" si="9"/>
        <v>3</v>
      </c>
      <c r="AH56" s="117"/>
      <c r="AI56" s="65">
        <f t="shared" si="10"/>
        <v>3</v>
      </c>
      <c r="AJ56" s="117"/>
      <c r="AK56" s="65">
        <f t="shared" si="10"/>
        <v>3</v>
      </c>
      <c r="AL56" s="117"/>
      <c r="AM56" s="65">
        <f t="shared" si="11"/>
        <v>3</v>
      </c>
    </row>
    <row r="57" spans="2:39" ht="70.5" customHeight="1" x14ac:dyDescent="0.4">
      <c r="B57" s="12"/>
      <c r="C57" s="7"/>
      <c r="D57" s="33" t="s">
        <v>272</v>
      </c>
      <c r="E57" s="96" t="s">
        <v>26</v>
      </c>
      <c r="F57" s="96"/>
      <c r="G57" s="55"/>
      <c r="H57" s="117">
        <f>H58+H59+H60</f>
        <v>33829.300000000003</v>
      </c>
      <c r="I57" s="117">
        <f>I58+I59+I60</f>
        <v>0</v>
      </c>
      <c r="J57" s="117">
        <f t="shared" si="1"/>
        <v>33829.300000000003</v>
      </c>
      <c r="K57" s="117">
        <f>K58+K59+K60</f>
        <v>0</v>
      </c>
      <c r="L57" s="117">
        <f t="shared" si="2"/>
        <v>33829.300000000003</v>
      </c>
      <c r="M57" s="117">
        <f>M58+M59+M60</f>
        <v>0</v>
      </c>
      <c r="N57" s="117">
        <f t="shared" si="2"/>
        <v>33829.300000000003</v>
      </c>
      <c r="O57" s="117">
        <f>O58+O59+O60</f>
        <v>33829.300000000003</v>
      </c>
      <c r="P57" s="117">
        <f>P58+P59+P60</f>
        <v>0</v>
      </c>
      <c r="Q57" s="117">
        <f>Q58+Q59+Q60</f>
        <v>0</v>
      </c>
      <c r="R57" s="65">
        <f t="shared" si="3"/>
        <v>33829.300000000003</v>
      </c>
      <c r="S57" s="117">
        <f>S58+S59+S60</f>
        <v>0</v>
      </c>
      <c r="T57" s="65">
        <f t="shared" si="4"/>
        <v>33829.300000000003</v>
      </c>
      <c r="U57" s="117">
        <f t="shared" si="5"/>
        <v>33829.300000000003</v>
      </c>
      <c r="V57" s="117">
        <f>V58+V59+V60</f>
        <v>0</v>
      </c>
      <c r="W57" s="117">
        <f t="shared" si="12"/>
        <v>33829.300000000003</v>
      </c>
      <c r="X57" s="117">
        <f>X58+X59+X60</f>
        <v>0</v>
      </c>
      <c r="Y57" s="117">
        <f t="shared" si="12"/>
        <v>33829.300000000003</v>
      </c>
      <c r="Z57" s="117">
        <f>Z58+Z59+Z60</f>
        <v>0</v>
      </c>
      <c r="AA57" s="65">
        <f t="shared" si="6"/>
        <v>33829.300000000003</v>
      </c>
      <c r="AB57" s="117">
        <f>AB58+AB59+AB60</f>
        <v>0</v>
      </c>
      <c r="AC57" s="65">
        <f t="shared" si="7"/>
        <v>33829.300000000003</v>
      </c>
      <c r="AD57" s="117">
        <f>AD58+AD59+AD60</f>
        <v>0</v>
      </c>
      <c r="AE57" s="65">
        <f t="shared" si="8"/>
        <v>33829.300000000003</v>
      </c>
      <c r="AF57" s="117">
        <f>AF58+AF59+AF60</f>
        <v>0</v>
      </c>
      <c r="AG57" s="65">
        <f t="shared" si="9"/>
        <v>33829.300000000003</v>
      </c>
      <c r="AH57" s="117">
        <f>AH58+AH59+AH60</f>
        <v>0</v>
      </c>
      <c r="AI57" s="65">
        <f t="shared" si="10"/>
        <v>33829.300000000003</v>
      </c>
      <c r="AJ57" s="117">
        <f>AJ58+AJ59+AJ60</f>
        <v>0</v>
      </c>
      <c r="AK57" s="65">
        <f t="shared" si="10"/>
        <v>33829.300000000003</v>
      </c>
      <c r="AL57" s="117">
        <f>AL58+AL59+AL60</f>
        <v>0</v>
      </c>
      <c r="AM57" s="65">
        <f t="shared" si="11"/>
        <v>33829.300000000003</v>
      </c>
    </row>
    <row r="58" spans="2:39" ht="123" customHeight="1" x14ac:dyDescent="0.4">
      <c r="B58" s="12"/>
      <c r="C58" s="7"/>
      <c r="D58" s="33" t="s">
        <v>74</v>
      </c>
      <c r="E58" s="96" t="s">
        <v>26</v>
      </c>
      <c r="F58" s="96">
        <v>100</v>
      </c>
      <c r="G58" s="55">
        <v>9</v>
      </c>
      <c r="H58" s="117">
        <v>31526.3</v>
      </c>
      <c r="I58" s="117"/>
      <c r="J58" s="117">
        <f t="shared" si="1"/>
        <v>31526.3</v>
      </c>
      <c r="K58" s="117"/>
      <c r="L58" s="117">
        <f t="shared" si="2"/>
        <v>31526.3</v>
      </c>
      <c r="M58" s="117"/>
      <c r="N58" s="117">
        <f t="shared" si="2"/>
        <v>31526.3</v>
      </c>
      <c r="O58" s="117">
        <v>31526.3</v>
      </c>
      <c r="P58" s="117"/>
      <c r="Q58" s="117"/>
      <c r="R58" s="65">
        <f t="shared" si="3"/>
        <v>31526.3</v>
      </c>
      <c r="S58" s="117"/>
      <c r="T58" s="65">
        <f t="shared" si="4"/>
        <v>31526.3</v>
      </c>
      <c r="U58" s="117">
        <f t="shared" si="5"/>
        <v>31526.3</v>
      </c>
      <c r="V58" s="117"/>
      <c r="W58" s="117">
        <f t="shared" si="12"/>
        <v>31526.3</v>
      </c>
      <c r="X58" s="117"/>
      <c r="Y58" s="117">
        <f t="shared" si="12"/>
        <v>31526.3</v>
      </c>
      <c r="Z58" s="117"/>
      <c r="AA58" s="65">
        <f t="shared" si="6"/>
        <v>31526.3</v>
      </c>
      <c r="AB58" s="117"/>
      <c r="AC58" s="65">
        <f t="shared" si="7"/>
        <v>31526.3</v>
      </c>
      <c r="AD58" s="117"/>
      <c r="AE58" s="65">
        <f t="shared" si="8"/>
        <v>31526.3</v>
      </c>
      <c r="AF58" s="117"/>
      <c r="AG58" s="65">
        <f t="shared" si="9"/>
        <v>31526.3</v>
      </c>
      <c r="AH58" s="117"/>
      <c r="AI58" s="65">
        <f t="shared" si="10"/>
        <v>31526.3</v>
      </c>
      <c r="AJ58" s="117"/>
      <c r="AK58" s="65">
        <f t="shared" si="10"/>
        <v>31526.3</v>
      </c>
      <c r="AL58" s="117"/>
      <c r="AM58" s="65">
        <f t="shared" si="11"/>
        <v>31526.3</v>
      </c>
    </row>
    <row r="59" spans="2:39" ht="42" x14ac:dyDescent="0.4">
      <c r="B59" s="12"/>
      <c r="C59" s="7"/>
      <c r="D59" s="33" t="s">
        <v>14</v>
      </c>
      <c r="E59" s="96" t="s">
        <v>26</v>
      </c>
      <c r="F59" s="96">
        <v>200</v>
      </c>
      <c r="G59" s="55">
        <v>9</v>
      </c>
      <c r="H59" s="117">
        <v>2291</v>
      </c>
      <c r="I59" s="117"/>
      <c r="J59" s="117">
        <f t="shared" si="1"/>
        <v>2291</v>
      </c>
      <c r="K59" s="117"/>
      <c r="L59" s="117">
        <f t="shared" si="2"/>
        <v>2291</v>
      </c>
      <c r="M59" s="117"/>
      <c r="N59" s="117">
        <f t="shared" si="2"/>
        <v>2291</v>
      </c>
      <c r="O59" s="117">
        <v>2291</v>
      </c>
      <c r="P59" s="117"/>
      <c r="Q59" s="117"/>
      <c r="R59" s="65">
        <f t="shared" si="3"/>
        <v>2291</v>
      </c>
      <c r="S59" s="117"/>
      <c r="T59" s="65">
        <f t="shared" si="4"/>
        <v>2291</v>
      </c>
      <c r="U59" s="117">
        <f t="shared" si="5"/>
        <v>2291</v>
      </c>
      <c r="V59" s="117"/>
      <c r="W59" s="117">
        <f t="shared" si="12"/>
        <v>2291</v>
      </c>
      <c r="X59" s="117"/>
      <c r="Y59" s="117">
        <f t="shared" si="12"/>
        <v>2291</v>
      </c>
      <c r="Z59" s="117"/>
      <c r="AA59" s="65">
        <f t="shared" si="6"/>
        <v>2291</v>
      </c>
      <c r="AB59" s="117"/>
      <c r="AC59" s="65">
        <f t="shared" si="7"/>
        <v>2291</v>
      </c>
      <c r="AD59" s="117"/>
      <c r="AE59" s="65">
        <f t="shared" si="8"/>
        <v>2291</v>
      </c>
      <c r="AF59" s="117"/>
      <c r="AG59" s="65">
        <f t="shared" si="9"/>
        <v>2291</v>
      </c>
      <c r="AH59" s="117"/>
      <c r="AI59" s="65">
        <f t="shared" si="10"/>
        <v>2291</v>
      </c>
      <c r="AJ59" s="117"/>
      <c r="AK59" s="65">
        <f t="shared" si="10"/>
        <v>2291</v>
      </c>
      <c r="AL59" s="117"/>
      <c r="AM59" s="65">
        <f t="shared" si="11"/>
        <v>2291</v>
      </c>
    </row>
    <row r="60" spans="2:39" ht="26.25" customHeight="1" x14ac:dyDescent="0.4">
      <c r="B60" s="12"/>
      <c r="C60" s="7"/>
      <c r="D60" s="33" t="s">
        <v>18</v>
      </c>
      <c r="E60" s="96" t="s">
        <v>26</v>
      </c>
      <c r="F60" s="96">
        <v>800</v>
      </c>
      <c r="G60" s="55">
        <v>9</v>
      </c>
      <c r="H60" s="117">
        <v>12</v>
      </c>
      <c r="I60" s="117"/>
      <c r="J60" s="117">
        <f t="shared" si="1"/>
        <v>12</v>
      </c>
      <c r="K60" s="117"/>
      <c r="L60" s="117">
        <f t="shared" si="2"/>
        <v>12</v>
      </c>
      <c r="M60" s="117"/>
      <c r="N60" s="117">
        <f t="shared" si="2"/>
        <v>12</v>
      </c>
      <c r="O60" s="117">
        <v>12</v>
      </c>
      <c r="P60" s="117"/>
      <c r="Q60" s="117"/>
      <c r="R60" s="65">
        <f t="shared" si="3"/>
        <v>12</v>
      </c>
      <c r="S60" s="117"/>
      <c r="T60" s="65">
        <f t="shared" si="4"/>
        <v>12</v>
      </c>
      <c r="U60" s="117">
        <f t="shared" si="5"/>
        <v>12</v>
      </c>
      <c r="V60" s="117"/>
      <c r="W60" s="117">
        <f t="shared" si="12"/>
        <v>12</v>
      </c>
      <c r="X60" s="117"/>
      <c r="Y60" s="117">
        <f t="shared" si="12"/>
        <v>12</v>
      </c>
      <c r="Z60" s="117"/>
      <c r="AA60" s="65">
        <f t="shared" si="6"/>
        <v>12</v>
      </c>
      <c r="AB60" s="117"/>
      <c r="AC60" s="65">
        <f t="shared" si="7"/>
        <v>12</v>
      </c>
      <c r="AD60" s="117"/>
      <c r="AE60" s="65">
        <f t="shared" si="8"/>
        <v>12</v>
      </c>
      <c r="AF60" s="117"/>
      <c r="AG60" s="65">
        <f t="shared" si="9"/>
        <v>12</v>
      </c>
      <c r="AH60" s="117"/>
      <c r="AI60" s="65">
        <f t="shared" si="10"/>
        <v>12</v>
      </c>
      <c r="AJ60" s="117"/>
      <c r="AK60" s="65">
        <f t="shared" si="10"/>
        <v>12</v>
      </c>
      <c r="AL60" s="117"/>
      <c r="AM60" s="65">
        <f t="shared" si="11"/>
        <v>12</v>
      </c>
    </row>
    <row r="61" spans="2:39" ht="27" customHeight="1" x14ac:dyDescent="0.4">
      <c r="B61" s="12"/>
      <c r="C61" s="7"/>
      <c r="D61" s="33" t="s">
        <v>19</v>
      </c>
      <c r="E61" s="96" t="s">
        <v>27</v>
      </c>
      <c r="F61" s="96"/>
      <c r="G61" s="55"/>
      <c r="H61" s="117">
        <f>H62+H63+H64+H65</f>
        <v>1590</v>
      </c>
      <c r="I61" s="117">
        <f>I62+I63+I64+I65</f>
        <v>0</v>
      </c>
      <c r="J61" s="117">
        <f t="shared" si="1"/>
        <v>1590</v>
      </c>
      <c r="K61" s="117">
        <f>K62+K63+K64+K65</f>
        <v>0</v>
      </c>
      <c r="L61" s="117">
        <f t="shared" si="2"/>
        <v>1590</v>
      </c>
      <c r="M61" s="117">
        <f>M62+M63+M64+M65</f>
        <v>0</v>
      </c>
      <c r="N61" s="117">
        <f t="shared" si="2"/>
        <v>1590</v>
      </c>
      <c r="O61" s="117">
        <f>O62+O63+O64+O65</f>
        <v>1590</v>
      </c>
      <c r="P61" s="117">
        <f>P62+P63+P64+P65</f>
        <v>0</v>
      </c>
      <c r="Q61" s="117">
        <f>Q62+Q63+Q64+Q65</f>
        <v>0</v>
      </c>
      <c r="R61" s="65">
        <f t="shared" si="3"/>
        <v>1590</v>
      </c>
      <c r="S61" s="117">
        <f>S62+S63+S64+S65</f>
        <v>0</v>
      </c>
      <c r="T61" s="65">
        <f t="shared" si="4"/>
        <v>1590</v>
      </c>
      <c r="U61" s="117">
        <f t="shared" si="5"/>
        <v>1590</v>
      </c>
      <c r="V61" s="117">
        <f>V62+V63+V64+V65</f>
        <v>0</v>
      </c>
      <c r="W61" s="117">
        <f t="shared" si="12"/>
        <v>1590</v>
      </c>
      <c r="X61" s="117">
        <f>X62+X63+X64+X65</f>
        <v>0</v>
      </c>
      <c r="Y61" s="117">
        <f t="shared" si="12"/>
        <v>1590</v>
      </c>
      <c r="Z61" s="117">
        <f>Z62+Z63+Z64+Z65</f>
        <v>0</v>
      </c>
      <c r="AA61" s="65">
        <f t="shared" si="6"/>
        <v>1590</v>
      </c>
      <c r="AB61" s="117">
        <f>AB62+AB63+AB64+AB65</f>
        <v>0</v>
      </c>
      <c r="AC61" s="65">
        <f t="shared" si="7"/>
        <v>1590</v>
      </c>
      <c r="AD61" s="117">
        <f>AD62+AD63+AD64+AD65</f>
        <v>0</v>
      </c>
      <c r="AE61" s="65">
        <f t="shared" si="8"/>
        <v>1590</v>
      </c>
      <c r="AF61" s="117">
        <f>AF62+AF63+AF64+AF65</f>
        <v>0</v>
      </c>
      <c r="AG61" s="65">
        <f t="shared" si="9"/>
        <v>1590</v>
      </c>
      <c r="AH61" s="117">
        <f>AH62+AH63+AH64+AH65</f>
        <v>0</v>
      </c>
      <c r="AI61" s="65">
        <f t="shared" si="10"/>
        <v>1590</v>
      </c>
      <c r="AJ61" s="117">
        <f>AJ62+AJ63+AJ64+AJ65</f>
        <v>0</v>
      </c>
      <c r="AK61" s="65">
        <f t="shared" si="10"/>
        <v>1590</v>
      </c>
      <c r="AL61" s="117">
        <f>AL62+AL63+AL64+AL65</f>
        <v>0</v>
      </c>
      <c r="AM61" s="65">
        <f t="shared" si="11"/>
        <v>1590</v>
      </c>
    </row>
    <row r="62" spans="2:39" ht="42" x14ac:dyDescent="0.4">
      <c r="B62" s="12"/>
      <c r="C62" s="7"/>
      <c r="D62" s="33" t="s">
        <v>14</v>
      </c>
      <c r="E62" s="96" t="s">
        <v>27</v>
      </c>
      <c r="F62" s="96">
        <v>200</v>
      </c>
      <c r="G62" s="55">
        <v>9</v>
      </c>
      <c r="H62" s="117">
        <v>1140</v>
      </c>
      <c r="I62" s="117"/>
      <c r="J62" s="117">
        <f t="shared" si="1"/>
        <v>1140</v>
      </c>
      <c r="K62" s="117"/>
      <c r="L62" s="117">
        <f t="shared" si="2"/>
        <v>1140</v>
      </c>
      <c r="M62" s="117"/>
      <c r="N62" s="117">
        <f t="shared" si="2"/>
        <v>1140</v>
      </c>
      <c r="O62" s="117">
        <v>1140</v>
      </c>
      <c r="P62" s="117"/>
      <c r="Q62" s="117"/>
      <c r="R62" s="65">
        <f t="shared" si="3"/>
        <v>1140</v>
      </c>
      <c r="S62" s="117"/>
      <c r="T62" s="65">
        <f t="shared" si="4"/>
        <v>1140</v>
      </c>
      <c r="U62" s="117">
        <f t="shared" si="5"/>
        <v>1140</v>
      </c>
      <c r="V62" s="117"/>
      <c r="W62" s="117">
        <f t="shared" si="12"/>
        <v>1140</v>
      </c>
      <c r="X62" s="117"/>
      <c r="Y62" s="117">
        <f t="shared" si="12"/>
        <v>1140</v>
      </c>
      <c r="Z62" s="117"/>
      <c r="AA62" s="65">
        <f t="shared" si="6"/>
        <v>1140</v>
      </c>
      <c r="AB62" s="117"/>
      <c r="AC62" s="65">
        <f t="shared" si="7"/>
        <v>1140</v>
      </c>
      <c r="AD62" s="117"/>
      <c r="AE62" s="65">
        <f t="shared" si="8"/>
        <v>1140</v>
      </c>
      <c r="AF62" s="117"/>
      <c r="AG62" s="65">
        <f t="shared" si="9"/>
        <v>1140</v>
      </c>
      <c r="AH62" s="117"/>
      <c r="AI62" s="65">
        <f t="shared" si="10"/>
        <v>1140</v>
      </c>
      <c r="AJ62" s="117"/>
      <c r="AK62" s="65">
        <f t="shared" si="10"/>
        <v>1140</v>
      </c>
      <c r="AL62" s="117"/>
      <c r="AM62" s="65">
        <f t="shared" si="11"/>
        <v>1140</v>
      </c>
    </row>
    <row r="63" spans="2:39" ht="42" x14ac:dyDescent="0.4">
      <c r="B63" s="12"/>
      <c r="C63" s="7"/>
      <c r="D63" s="33" t="s">
        <v>15</v>
      </c>
      <c r="E63" s="96" t="s">
        <v>27</v>
      </c>
      <c r="F63" s="96">
        <v>300</v>
      </c>
      <c r="G63" s="55"/>
      <c r="H63" s="117">
        <v>350</v>
      </c>
      <c r="I63" s="117"/>
      <c r="J63" s="117">
        <f t="shared" si="1"/>
        <v>350</v>
      </c>
      <c r="K63" s="117"/>
      <c r="L63" s="117">
        <f t="shared" si="2"/>
        <v>350</v>
      </c>
      <c r="M63" s="117"/>
      <c r="N63" s="117">
        <f t="shared" si="2"/>
        <v>350</v>
      </c>
      <c r="O63" s="117">
        <v>350</v>
      </c>
      <c r="P63" s="117"/>
      <c r="Q63" s="117"/>
      <c r="R63" s="65">
        <f t="shared" si="3"/>
        <v>350</v>
      </c>
      <c r="S63" s="117"/>
      <c r="T63" s="65">
        <f t="shared" si="4"/>
        <v>350</v>
      </c>
      <c r="U63" s="117">
        <f t="shared" si="5"/>
        <v>350</v>
      </c>
      <c r="V63" s="117"/>
      <c r="W63" s="117">
        <f t="shared" si="12"/>
        <v>350</v>
      </c>
      <c r="X63" s="117"/>
      <c r="Y63" s="117">
        <f t="shared" si="12"/>
        <v>350</v>
      </c>
      <c r="Z63" s="117"/>
      <c r="AA63" s="65">
        <f t="shared" si="6"/>
        <v>350</v>
      </c>
      <c r="AB63" s="117"/>
      <c r="AC63" s="65">
        <f t="shared" si="7"/>
        <v>350</v>
      </c>
      <c r="AD63" s="117"/>
      <c r="AE63" s="65">
        <f t="shared" si="8"/>
        <v>350</v>
      </c>
      <c r="AF63" s="117"/>
      <c r="AG63" s="65">
        <f t="shared" si="9"/>
        <v>350</v>
      </c>
      <c r="AH63" s="117"/>
      <c r="AI63" s="65">
        <f t="shared" si="10"/>
        <v>350</v>
      </c>
      <c r="AJ63" s="117"/>
      <c r="AK63" s="65">
        <f t="shared" si="10"/>
        <v>350</v>
      </c>
      <c r="AL63" s="117"/>
      <c r="AM63" s="65">
        <f t="shared" si="11"/>
        <v>350</v>
      </c>
    </row>
    <row r="64" spans="2:39" ht="21" x14ac:dyDescent="0.4">
      <c r="B64" s="12"/>
      <c r="C64" s="160"/>
      <c r="D64" s="144" t="s">
        <v>9</v>
      </c>
      <c r="E64" s="139" t="s">
        <v>27</v>
      </c>
      <c r="F64" s="139">
        <v>600</v>
      </c>
      <c r="G64" s="55">
        <v>9</v>
      </c>
      <c r="H64" s="117">
        <v>100</v>
      </c>
      <c r="I64" s="117"/>
      <c r="J64" s="117">
        <f t="shared" si="1"/>
        <v>100</v>
      </c>
      <c r="K64" s="117"/>
      <c r="L64" s="117">
        <f t="shared" si="2"/>
        <v>100</v>
      </c>
      <c r="M64" s="117"/>
      <c r="N64" s="117">
        <f t="shared" si="2"/>
        <v>100</v>
      </c>
      <c r="O64" s="117">
        <v>100</v>
      </c>
      <c r="P64" s="117"/>
      <c r="Q64" s="117"/>
      <c r="R64" s="65">
        <f t="shared" si="3"/>
        <v>100</v>
      </c>
      <c r="S64" s="117"/>
      <c r="T64" s="65">
        <f t="shared" si="4"/>
        <v>100</v>
      </c>
      <c r="U64" s="117">
        <f t="shared" si="5"/>
        <v>100</v>
      </c>
      <c r="V64" s="117"/>
      <c r="W64" s="117">
        <f t="shared" si="12"/>
        <v>100</v>
      </c>
      <c r="X64" s="117"/>
      <c r="Y64" s="117">
        <f t="shared" si="12"/>
        <v>100</v>
      </c>
      <c r="Z64" s="117"/>
      <c r="AA64" s="65">
        <f t="shared" si="6"/>
        <v>100</v>
      </c>
      <c r="AB64" s="117"/>
      <c r="AC64" s="65">
        <f t="shared" si="7"/>
        <v>100</v>
      </c>
      <c r="AD64" s="117"/>
      <c r="AE64" s="65">
        <f t="shared" si="8"/>
        <v>100</v>
      </c>
      <c r="AF64" s="117"/>
      <c r="AG64" s="65">
        <f t="shared" si="9"/>
        <v>100</v>
      </c>
      <c r="AH64" s="117"/>
      <c r="AI64" s="65">
        <f t="shared" si="10"/>
        <v>100</v>
      </c>
      <c r="AJ64" s="117"/>
      <c r="AK64" s="65">
        <f t="shared" si="10"/>
        <v>100</v>
      </c>
      <c r="AL64" s="117"/>
      <c r="AM64" s="65">
        <f t="shared" si="11"/>
        <v>100</v>
      </c>
    </row>
    <row r="65" spans="2:39" s="68" customFormat="1" ht="21" x14ac:dyDescent="0.4">
      <c r="B65" s="69"/>
      <c r="C65" s="161"/>
      <c r="D65" s="166"/>
      <c r="E65" s="140"/>
      <c r="F65" s="140"/>
      <c r="G65" s="55"/>
      <c r="H65" s="117"/>
      <c r="I65" s="117"/>
      <c r="J65" s="117">
        <f t="shared" si="1"/>
        <v>0</v>
      </c>
      <c r="K65" s="117"/>
      <c r="L65" s="117">
        <f t="shared" si="2"/>
        <v>0</v>
      </c>
      <c r="M65" s="117"/>
      <c r="N65" s="117">
        <f t="shared" si="2"/>
        <v>0</v>
      </c>
      <c r="O65" s="117"/>
      <c r="P65" s="117"/>
      <c r="Q65" s="117"/>
      <c r="R65" s="65">
        <f t="shared" si="3"/>
        <v>0</v>
      </c>
      <c r="S65" s="117"/>
      <c r="T65" s="65">
        <f t="shared" si="4"/>
        <v>0</v>
      </c>
      <c r="U65" s="117">
        <f t="shared" si="5"/>
        <v>0</v>
      </c>
      <c r="V65" s="117"/>
      <c r="W65" s="117">
        <f t="shared" si="12"/>
        <v>0</v>
      </c>
      <c r="X65" s="117"/>
      <c r="Y65" s="117">
        <f t="shared" si="12"/>
        <v>0</v>
      </c>
      <c r="Z65" s="117"/>
      <c r="AA65" s="65">
        <f t="shared" si="6"/>
        <v>0</v>
      </c>
      <c r="AB65" s="117"/>
      <c r="AC65" s="65">
        <f t="shared" si="7"/>
        <v>0</v>
      </c>
      <c r="AD65" s="117"/>
      <c r="AE65" s="65">
        <f t="shared" si="8"/>
        <v>0</v>
      </c>
      <c r="AF65" s="117"/>
      <c r="AG65" s="65">
        <f t="shared" si="9"/>
        <v>0</v>
      </c>
      <c r="AH65" s="117"/>
      <c r="AI65" s="65">
        <f t="shared" si="10"/>
        <v>0</v>
      </c>
      <c r="AJ65" s="117"/>
      <c r="AK65" s="65">
        <f t="shared" si="10"/>
        <v>0</v>
      </c>
      <c r="AL65" s="117"/>
      <c r="AM65" s="65">
        <f t="shared" si="11"/>
        <v>0</v>
      </c>
    </row>
    <row r="66" spans="2:39" s="68" customFormat="1" ht="21" x14ac:dyDescent="0.4">
      <c r="B66" s="69"/>
      <c r="C66" s="7"/>
      <c r="D66" s="62" t="s">
        <v>23</v>
      </c>
      <c r="E66" s="96" t="s">
        <v>30</v>
      </c>
      <c r="F66" s="96"/>
      <c r="G66" s="55"/>
      <c r="H66" s="117">
        <f>H67</f>
        <v>250</v>
      </c>
      <c r="I66" s="117">
        <f>I67</f>
        <v>0</v>
      </c>
      <c r="J66" s="117">
        <f t="shared" si="1"/>
        <v>250</v>
      </c>
      <c r="K66" s="117">
        <f>K67</f>
        <v>0</v>
      </c>
      <c r="L66" s="117">
        <f t="shared" si="2"/>
        <v>250</v>
      </c>
      <c r="M66" s="117">
        <f>M67</f>
        <v>0</v>
      </c>
      <c r="N66" s="117">
        <f t="shared" si="2"/>
        <v>250</v>
      </c>
      <c r="O66" s="117">
        <f>O67</f>
        <v>250</v>
      </c>
      <c r="P66" s="117">
        <f>P67</f>
        <v>0</v>
      </c>
      <c r="Q66" s="117">
        <f>Q67</f>
        <v>0</v>
      </c>
      <c r="R66" s="65">
        <f t="shared" si="3"/>
        <v>250</v>
      </c>
      <c r="S66" s="117">
        <f>S67</f>
        <v>0</v>
      </c>
      <c r="T66" s="65">
        <f t="shared" si="4"/>
        <v>250</v>
      </c>
      <c r="U66" s="117">
        <f t="shared" si="5"/>
        <v>250</v>
      </c>
      <c r="V66" s="117">
        <f>V67</f>
        <v>0</v>
      </c>
      <c r="W66" s="117">
        <f t="shared" si="12"/>
        <v>250</v>
      </c>
      <c r="X66" s="117">
        <f>X67</f>
        <v>0</v>
      </c>
      <c r="Y66" s="117">
        <f t="shared" si="12"/>
        <v>250</v>
      </c>
      <c r="Z66" s="117">
        <f>Z67</f>
        <v>0</v>
      </c>
      <c r="AA66" s="65">
        <f t="shared" si="6"/>
        <v>250</v>
      </c>
      <c r="AB66" s="117">
        <f>AB67</f>
        <v>0</v>
      </c>
      <c r="AC66" s="65">
        <f t="shared" si="7"/>
        <v>250</v>
      </c>
      <c r="AD66" s="117">
        <f>AD67</f>
        <v>0</v>
      </c>
      <c r="AE66" s="65">
        <f t="shared" si="8"/>
        <v>250</v>
      </c>
      <c r="AF66" s="117">
        <f>AF67</f>
        <v>0</v>
      </c>
      <c r="AG66" s="65">
        <f t="shared" si="9"/>
        <v>250</v>
      </c>
      <c r="AH66" s="117">
        <f>AH67</f>
        <v>0</v>
      </c>
      <c r="AI66" s="65">
        <f t="shared" si="10"/>
        <v>250</v>
      </c>
      <c r="AJ66" s="117">
        <f>AJ67</f>
        <v>0</v>
      </c>
      <c r="AK66" s="65">
        <f t="shared" si="10"/>
        <v>250</v>
      </c>
      <c r="AL66" s="117">
        <f>AL67</f>
        <v>0</v>
      </c>
      <c r="AM66" s="65">
        <f t="shared" si="11"/>
        <v>250</v>
      </c>
    </row>
    <row r="67" spans="2:39" s="68" customFormat="1" ht="38.4" x14ac:dyDescent="0.4">
      <c r="B67" s="69"/>
      <c r="C67" s="7"/>
      <c r="D67" s="50" t="s">
        <v>20</v>
      </c>
      <c r="E67" s="96" t="s">
        <v>30</v>
      </c>
      <c r="F67" s="96">
        <v>600</v>
      </c>
      <c r="G67" s="55">
        <v>9</v>
      </c>
      <c r="H67" s="117">
        <v>250</v>
      </c>
      <c r="I67" s="117"/>
      <c r="J67" s="117">
        <f t="shared" si="1"/>
        <v>250</v>
      </c>
      <c r="K67" s="117"/>
      <c r="L67" s="117">
        <f t="shared" si="2"/>
        <v>250</v>
      </c>
      <c r="M67" s="117"/>
      <c r="N67" s="117">
        <f t="shared" si="2"/>
        <v>250</v>
      </c>
      <c r="O67" s="117">
        <v>250</v>
      </c>
      <c r="P67" s="117"/>
      <c r="Q67" s="117"/>
      <c r="R67" s="65">
        <f t="shared" si="3"/>
        <v>250</v>
      </c>
      <c r="S67" s="117"/>
      <c r="T67" s="65">
        <f t="shared" si="4"/>
        <v>250</v>
      </c>
      <c r="U67" s="117">
        <f t="shared" si="5"/>
        <v>250</v>
      </c>
      <c r="V67" s="117"/>
      <c r="W67" s="117">
        <f t="shared" si="12"/>
        <v>250</v>
      </c>
      <c r="X67" s="117"/>
      <c r="Y67" s="117">
        <f t="shared" si="12"/>
        <v>250</v>
      </c>
      <c r="Z67" s="117"/>
      <c r="AA67" s="65">
        <f t="shared" si="6"/>
        <v>250</v>
      </c>
      <c r="AB67" s="117"/>
      <c r="AC67" s="65">
        <f t="shared" si="7"/>
        <v>250</v>
      </c>
      <c r="AD67" s="117"/>
      <c r="AE67" s="65">
        <f t="shared" si="8"/>
        <v>250</v>
      </c>
      <c r="AF67" s="117"/>
      <c r="AG67" s="65">
        <f t="shared" si="9"/>
        <v>250</v>
      </c>
      <c r="AH67" s="117"/>
      <c r="AI67" s="65">
        <f t="shared" si="10"/>
        <v>250</v>
      </c>
      <c r="AJ67" s="117"/>
      <c r="AK67" s="65">
        <f t="shared" si="10"/>
        <v>250</v>
      </c>
      <c r="AL67" s="117"/>
      <c r="AM67" s="65">
        <f t="shared" si="11"/>
        <v>250</v>
      </c>
    </row>
    <row r="68" spans="2:39" ht="300" customHeight="1" x14ac:dyDescent="0.4">
      <c r="B68" s="12"/>
      <c r="C68" s="7"/>
      <c r="D68" s="21" t="s">
        <v>329</v>
      </c>
      <c r="E68" s="96" t="s">
        <v>28</v>
      </c>
      <c r="F68" s="96"/>
      <c r="G68" s="55"/>
      <c r="H68" s="117">
        <f>H69+H70</f>
        <v>1157.9000000000001</v>
      </c>
      <c r="I68" s="117">
        <f>I69+I70</f>
        <v>0</v>
      </c>
      <c r="J68" s="117">
        <f t="shared" si="1"/>
        <v>1157.9000000000001</v>
      </c>
      <c r="K68" s="117">
        <f>K69+K70</f>
        <v>0</v>
      </c>
      <c r="L68" s="117">
        <f t="shared" si="2"/>
        <v>1157.9000000000001</v>
      </c>
      <c r="M68" s="117">
        <f>M69+M70</f>
        <v>0</v>
      </c>
      <c r="N68" s="117">
        <f t="shared" si="2"/>
        <v>1157.9000000000001</v>
      </c>
      <c r="O68" s="117">
        <f>O69+O70</f>
        <v>1129.9000000000001</v>
      </c>
      <c r="P68" s="117">
        <f>P69+P70</f>
        <v>0</v>
      </c>
      <c r="Q68" s="117">
        <f>Q69+Q70</f>
        <v>0</v>
      </c>
      <c r="R68" s="65">
        <f t="shared" si="3"/>
        <v>1157.9000000000001</v>
      </c>
      <c r="S68" s="117">
        <f>S69+S70</f>
        <v>0</v>
      </c>
      <c r="T68" s="65">
        <f t="shared" si="4"/>
        <v>1157.9000000000001</v>
      </c>
      <c r="U68" s="117">
        <f t="shared" si="5"/>
        <v>1129.9000000000001</v>
      </c>
      <c r="V68" s="117">
        <f>V69+V70</f>
        <v>0</v>
      </c>
      <c r="W68" s="117">
        <f t="shared" si="12"/>
        <v>1129.9000000000001</v>
      </c>
      <c r="X68" s="117">
        <f>X69+X70</f>
        <v>0</v>
      </c>
      <c r="Y68" s="117">
        <f t="shared" si="12"/>
        <v>1129.9000000000001</v>
      </c>
      <c r="Z68" s="117">
        <f>Z69+Z70</f>
        <v>0</v>
      </c>
      <c r="AA68" s="65">
        <f t="shared" si="6"/>
        <v>1129.9000000000001</v>
      </c>
      <c r="AB68" s="117">
        <f>AB69+AB70</f>
        <v>0</v>
      </c>
      <c r="AC68" s="65">
        <f t="shared" si="7"/>
        <v>1157.9000000000001</v>
      </c>
      <c r="AD68" s="117">
        <f>AD69+AD70</f>
        <v>0</v>
      </c>
      <c r="AE68" s="65">
        <f t="shared" si="8"/>
        <v>1129.9000000000001</v>
      </c>
      <c r="AF68" s="117">
        <f>AF69+AF70</f>
        <v>0</v>
      </c>
      <c r="AG68" s="65">
        <f t="shared" si="9"/>
        <v>1157.9000000000001</v>
      </c>
      <c r="AH68" s="117">
        <f>AH69+AH70</f>
        <v>0</v>
      </c>
      <c r="AI68" s="65">
        <f t="shared" si="10"/>
        <v>1157.9000000000001</v>
      </c>
      <c r="AJ68" s="117">
        <f>AJ69+AJ70</f>
        <v>0</v>
      </c>
      <c r="AK68" s="65">
        <f t="shared" si="10"/>
        <v>1157.9000000000001</v>
      </c>
      <c r="AL68" s="117">
        <f>AL69+AL70</f>
        <v>0</v>
      </c>
      <c r="AM68" s="65">
        <f t="shared" si="11"/>
        <v>1129.9000000000001</v>
      </c>
    </row>
    <row r="69" spans="2:39" s="68" customFormat="1" ht="49.5" customHeight="1" x14ac:dyDescent="0.4">
      <c r="B69" s="69"/>
      <c r="C69" s="7"/>
      <c r="D69" s="55" t="s">
        <v>15</v>
      </c>
      <c r="E69" s="103" t="s">
        <v>28</v>
      </c>
      <c r="F69" s="103">
        <v>300</v>
      </c>
      <c r="G69" s="55"/>
      <c r="H69" s="117">
        <v>587</v>
      </c>
      <c r="I69" s="117"/>
      <c r="J69" s="117">
        <f t="shared" si="1"/>
        <v>587</v>
      </c>
      <c r="K69" s="117"/>
      <c r="L69" s="117">
        <f t="shared" si="2"/>
        <v>587</v>
      </c>
      <c r="M69" s="117"/>
      <c r="N69" s="117">
        <f t="shared" si="2"/>
        <v>587</v>
      </c>
      <c r="O69" s="117">
        <v>587</v>
      </c>
      <c r="P69" s="117"/>
      <c r="Q69" s="117"/>
      <c r="R69" s="65">
        <f t="shared" si="3"/>
        <v>587</v>
      </c>
      <c r="S69" s="117"/>
      <c r="T69" s="65">
        <f t="shared" si="4"/>
        <v>587</v>
      </c>
      <c r="U69" s="117">
        <f t="shared" si="5"/>
        <v>587</v>
      </c>
      <c r="V69" s="117"/>
      <c r="W69" s="117">
        <f t="shared" si="12"/>
        <v>587</v>
      </c>
      <c r="X69" s="117"/>
      <c r="Y69" s="117">
        <f t="shared" si="12"/>
        <v>587</v>
      </c>
      <c r="Z69" s="117"/>
      <c r="AA69" s="65">
        <f t="shared" si="6"/>
        <v>587</v>
      </c>
      <c r="AB69" s="117"/>
      <c r="AC69" s="65">
        <f t="shared" si="7"/>
        <v>587</v>
      </c>
      <c r="AD69" s="117"/>
      <c r="AE69" s="65">
        <f t="shared" si="8"/>
        <v>587</v>
      </c>
      <c r="AF69" s="117"/>
      <c r="AG69" s="65">
        <f t="shared" si="9"/>
        <v>587</v>
      </c>
      <c r="AH69" s="117"/>
      <c r="AI69" s="65">
        <f t="shared" si="10"/>
        <v>587</v>
      </c>
      <c r="AJ69" s="117"/>
      <c r="AK69" s="65">
        <f t="shared" si="10"/>
        <v>587</v>
      </c>
      <c r="AL69" s="117"/>
      <c r="AM69" s="65">
        <f t="shared" si="11"/>
        <v>587</v>
      </c>
    </row>
    <row r="70" spans="2:39" ht="63" x14ac:dyDescent="0.4">
      <c r="B70" s="12"/>
      <c r="C70" s="7"/>
      <c r="D70" s="33" t="s">
        <v>20</v>
      </c>
      <c r="E70" s="96" t="s">
        <v>28</v>
      </c>
      <c r="F70" s="96">
        <v>600</v>
      </c>
      <c r="G70" s="55"/>
      <c r="H70" s="117">
        <v>570.9</v>
      </c>
      <c r="I70" s="117"/>
      <c r="J70" s="117">
        <f t="shared" si="1"/>
        <v>570.9</v>
      </c>
      <c r="K70" s="117"/>
      <c r="L70" s="117">
        <f t="shared" si="2"/>
        <v>570.9</v>
      </c>
      <c r="M70" s="117"/>
      <c r="N70" s="117">
        <f t="shared" si="2"/>
        <v>570.9</v>
      </c>
      <c r="O70" s="117">
        <v>542.9</v>
      </c>
      <c r="P70" s="117"/>
      <c r="Q70" s="117"/>
      <c r="R70" s="65">
        <f t="shared" si="3"/>
        <v>570.9</v>
      </c>
      <c r="S70" s="117"/>
      <c r="T70" s="65">
        <f t="shared" si="4"/>
        <v>570.9</v>
      </c>
      <c r="U70" s="117">
        <f t="shared" si="5"/>
        <v>542.9</v>
      </c>
      <c r="V70" s="117"/>
      <c r="W70" s="117">
        <f t="shared" si="12"/>
        <v>542.9</v>
      </c>
      <c r="X70" s="117"/>
      <c r="Y70" s="117">
        <f t="shared" si="12"/>
        <v>542.9</v>
      </c>
      <c r="Z70" s="117"/>
      <c r="AA70" s="65">
        <f t="shared" si="6"/>
        <v>542.9</v>
      </c>
      <c r="AB70" s="117"/>
      <c r="AC70" s="65">
        <f t="shared" si="7"/>
        <v>570.9</v>
      </c>
      <c r="AD70" s="117"/>
      <c r="AE70" s="65">
        <f t="shared" si="8"/>
        <v>542.9</v>
      </c>
      <c r="AF70" s="117"/>
      <c r="AG70" s="65">
        <f t="shared" si="9"/>
        <v>570.9</v>
      </c>
      <c r="AH70" s="117"/>
      <c r="AI70" s="65">
        <f t="shared" si="10"/>
        <v>570.9</v>
      </c>
      <c r="AJ70" s="117"/>
      <c r="AK70" s="65">
        <f t="shared" si="10"/>
        <v>570.9</v>
      </c>
      <c r="AL70" s="117"/>
      <c r="AM70" s="65">
        <f t="shared" si="11"/>
        <v>542.9</v>
      </c>
    </row>
    <row r="71" spans="2:39" ht="63" x14ac:dyDescent="0.4">
      <c r="B71" s="12"/>
      <c r="C71" s="7"/>
      <c r="D71" s="33" t="s">
        <v>21</v>
      </c>
      <c r="E71" s="96" t="s">
        <v>29</v>
      </c>
      <c r="F71" s="96"/>
      <c r="G71" s="55"/>
      <c r="H71" s="117">
        <f>H72+H73</f>
        <v>3500</v>
      </c>
      <c r="I71" s="117">
        <f>I72+I73</f>
        <v>0</v>
      </c>
      <c r="J71" s="117">
        <f t="shared" si="1"/>
        <v>3500</v>
      </c>
      <c r="K71" s="117">
        <f>K72+K73</f>
        <v>0</v>
      </c>
      <c r="L71" s="117">
        <f t="shared" si="2"/>
        <v>3500</v>
      </c>
      <c r="M71" s="117">
        <f>M72+M73</f>
        <v>0</v>
      </c>
      <c r="N71" s="117">
        <f t="shared" si="2"/>
        <v>3500</v>
      </c>
      <c r="O71" s="117">
        <f>O72+O73</f>
        <v>3500</v>
      </c>
      <c r="P71" s="117">
        <f>P72+P73</f>
        <v>0</v>
      </c>
      <c r="Q71" s="117">
        <f>Q72+Q73</f>
        <v>0</v>
      </c>
      <c r="R71" s="65">
        <f t="shared" si="3"/>
        <v>3500</v>
      </c>
      <c r="S71" s="117">
        <f>S72+S73</f>
        <v>0</v>
      </c>
      <c r="T71" s="65">
        <f t="shared" si="4"/>
        <v>3500</v>
      </c>
      <c r="U71" s="117">
        <f t="shared" si="5"/>
        <v>3500</v>
      </c>
      <c r="V71" s="117">
        <f>V72+V73</f>
        <v>0</v>
      </c>
      <c r="W71" s="117">
        <f t="shared" si="12"/>
        <v>3500</v>
      </c>
      <c r="X71" s="117">
        <f>X72+X73</f>
        <v>0</v>
      </c>
      <c r="Y71" s="117">
        <f t="shared" si="12"/>
        <v>3500</v>
      </c>
      <c r="Z71" s="117">
        <f>Z72+Z73</f>
        <v>0</v>
      </c>
      <c r="AA71" s="65">
        <f t="shared" si="6"/>
        <v>3500</v>
      </c>
      <c r="AB71" s="117">
        <f>AB72+AB73</f>
        <v>0</v>
      </c>
      <c r="AC71" s="65">
        <f t="shared" si="7"/>
        <v>3500</v>
      </c>
      <c r="AD71" s="117">
        <f>AD72+AD73</f>
        <v>0</v>
      </c>
      <c r="AE71" s="65">
        <f t="shared" si="8"/>
        <v>3500</v>
      </c>
      <c r="AF71" s="117">
        <f>AF72+AF73</f>
        <v>0</v>
      </c>
      <c r="AG71" s="65">
        <f t="shared" si="9"/>
        <v>3500</v>
      </c>
      <c r="AH71" s="117">
        <f>AH72+AH73</f>
        <v>0</v>
      </c>
      <c r="AI71" s="65">
        <f t="shared" si="10"/>
        <v>3500</v>
      </c>
      <c r="AJ71" s="117">
        <f>AJ72+AJ73</f>
        <v>0</v>
      </c>
      <c r="AK71" s="65">
        <f t="shared" si="10"/>
        <v>3500</v>
      </c>
      <c r="AL71" s="117">
        <f>AL72+AL73</f>
        <v>0</v>
      </c>
      <c r="AM71" s="65">
        <f t="shared" si="11"/>
        <v>3500</v>
      </c>
    </row>
    <row r="72" spans="2:39" ht="84" x14ac:dyDescent="0.4">
      <c r="B72" s="12"/>
      <c r="C72" s="7"/>
      <c r="D72" s="33" t="s">
        <v>22</v>
      </c>
      <c r="E72" s="96" t="s">
        <v>29</v>
      </c>
      <c r="F72" s="96">
        <v>100</v>
      </c>
      <c r="G72" s="55"/>
      <c r="H72" s="117">
        <v>2600</v>
      </c>
      <c r="I72" s="117"/>
      <c r="J72" s="117">
        <f t="shared" si="1"/>
        <v>2600</v>
      </c>
      <c r="K72" s="117"/>
      <c r="L72" s="117">
        <f t="shared" si="2"/>
        <v>2600</v>
      </c>
      <c r="M72" s="117"/>
      <c r="N72" s="117">
        <f t="shared" si="2"/>
        <v>2600</v>
      </c>
      <c r="O72" s="117">
        <v>2600</v>
      </c>
      <c r="P72" s="117"/>
      <c r="Q72" s="117"/>
      <c r="R72" s="65">
        <f t="shared" si="3"/>
        <v>2600</v>
      </c>
      <c r="S72" s="117"/>
      <c r="T72" s="65">
        <f t="shared" si="4"/>
        <v>2600</v>
      </c>
      <c r="U72" s="117">
        <f t="shared" si="5"/>
        <v>2600</v>
      </c>
      <c r="V72" s="117"/>
      <c r="W72" s="117">
        <f t="shared" si="12"/>
        <v>2600</v>
      </c>
      <c r="X72" s="117"/>
      <c r="Y72" s="117">
        <f t="shared" si="12"/>
        <v>2600</v>
      </c>
      <c r="Z72" s="117"/>
      <c r="AA72" s="65">
        <f t="shared" si="6"/>
        <v>2600</v>
      </c>
      <c r="AB72" s="117"/>
      <c r="AC72" s="65">
        <f t="shared" si="7"/>
        <v>2600</v>
      </c>
      <c r="AD72" s="117"/>
      <c r="AE72" s="65">
        <f t="shared" si="8"/>
        <v>2600</v>
      </c>
      <c r="AF72" s="117"/>
      <c r="AG72" s="65">
        <f t="shared" si="9"/>
        <v>2600</v>
      </c>
      <c r="AH72" s="117"/>
      <c r="AI72" s="65">
        <f t="shared" si="10"/>
        <v>2600</v>
      </c>
      <c r="AJ72" s="117"/>
      <c r="AK72" s="65">
        <f t="shared" si="10"/>
        <v>2600</v>
      </c>
      <c r="AL72" s="117"/>
      <c r="AM72" s="65">
        <f t="shared" si="11"/>
        <v>2600</v>
      </c>
    </row>
    <row r="73" spans="2:39" ht="42" x14ac:dyDescent="0.4">
      <c r="B73" s="12"/>
      <c r="C73" s="7"/>
      <c r="D73" s="43" t="s">
        <v>14</v>
      </c>
      <c r="E73" s="96" t="s">
        <v>29</v>
      </c>
      <c r="F73" s="96">
        <v>200</v>
      </c>
      <c r="G73" s="55">
        <v>9</v>
      </c>
      <c r="H73" s="117">
        <v>900</v>
      </c>
      <c r="I73" s="117"/>
      <c r="J73" s="117">
        <f t="shared" si="1"/>
        <v>900</v>
      </c>
      <c r="K73" s="117"/>
      <c r="L73" s="117">
        <f t="shared" si="2"/>
        <v>900</v>
      </c>
      <c r="M73" s="117"/>
      <c r="N73" s="117">
        <f t="shared" si="2"/>
        <v>900</v>
      </c>
      <c r="O73" s="117">
        <v>900</v>
      </c>
      <c r="P73" s="117"/>
      <c r="Q73" s="117"/>
      <c r="R73" s="65">
        <f t="shared" si="3"/>
        <v>900</v>
      </c>
      <c r="S73" s="117"/>
      <c r="T73" s="65">
        <f t="shared" si="4"/>
        <v>900</v>
      </c>
      <c r="U73" s="117">
        <f t="shared" si="5"/>
        <v>900</v>
      </c>
      <c r="V73" s="117"/>
      <c r="W73" s="117">
        <f t="shared" si="12"/>
        <v>900</v>
      </c>
      <c r="X73" s="117"/>
      <c r="Y73" s="117">
        <f t="shared" si="12"/>
        <v>900</v>
      </c>
      <c r="Z73" s="117"/>
      <c r="AA73" s="65">
        <f t="shared" si="6"/>
        <v>900</v>
      </c>
      <c r="AB73" s="117"/>
      <c r="AC73" s="65">
        <f t="shared" si="7"/>
        <v>900</v>
      </c>
      <c r="AD73" s="117"/>
      <c r="AE73" s="65">
        <f t="shared" si="8"/>
        <v>900</v>
      </c>
      <c r="AF73" s="117"/>
      <c r="AG73" s="65">
        <f t="shared" si="9"/>
        <v>900</v>
      </c>
      <c r="AH73" s="117"/>
      <c r="AI73" s="65">
        <f t="shared" si="10"/>
        <v>900</v>
      </c>
      <c r="AJ73" s="117"/>
      <c r="AK73" s="65">
        <f t="shared" si="10"/>
        <v>900</v>
      </c>
      <c r="AL73" s="117"/>
      <c r="AM73" s="65">
        <f t="shared" si="11"/>
        <v>900</v>
      </c>
    </row>
    <row r="74" spans="2:39" s="68" customFormat="1" ht="154.19999999999999" x14ac:dyDescent="0.4">
      <c r="B74" s="69"/>
      <c r="C74" s="7"/>
      <c r="D74" s="88" t="s">
        <v>357</v>
      </c>
      <c r="E74" s="89" t="s">
        <v>358</v>
      </c>
      <c r="F74" s="96"/>
      <c r="G74" s="55"/>
      <c r="H74" s="117">
        <f>H75</f>
        <v>1170.8</v>
      </c>
      <c r="I74" s="117">
        <f>I75</f>
        <v>0</v>
      </c>
      <c r="J74" s="117">
        <f t="shared" si="1"/>
        <v>1170.8</v>
      </c>
      <c r="K74" s="117">
        <f>K75</f>
        <v>0</v>
      </c>
      <c r="L74" s="117">
        <f t="shared" si="2"/>
        <v>1170.8</v>
      </c>
      <c r="M74" s="117">
        <f>M75</f>
        <v>0</v>
      </c>
      <c r="N74" s="117">
        <f t="shared" si="2"/>
        <v>1170.8</v>
      </c>
      <c r="O74" s="117">
        <f>O75</f>
        <v>1217.5999999999999</v>
      </c>
      <c r="P74" s="117">
        <f>P75</f>
        <v>0</v>
      </c>
      <c r="Q74" s="117">
        <f>Q75</f>
        <v>0</v>
      </c>
      <c r="R74" s="65">
        <f t="shared" si="3"/>
        <v>1170.8</v>
      </c>
      <c r="S74" s="117">
        <f>S75</f>
        <v>0</v>
      </c>
      <c r="T74" s="65">
        <f t="shared" si="4"/>
        <v>1170.8</v>
      </c>
      <c r="U74" s="117">
        <f t="shared" si="5"/>
        <v>1217.5999999999999</v>
      </c>
      <c r="V74" s="117">
        <f>V75</f>
        <v>0</v>
      </c>
      <c r="W74" s="117">
        <f t="shared" si="12"/>
        <v>1217.5999999999999</v>
      </c>
      <c r="X74" s="117">
        <f>X75</f>
        <v>0</v>
      </c>
      <c r="Y74" s="117">
        <f t="shared" si="12"/>
        <v>1217.5999999999999</v>
      </c>
      <c r="Z74" s="117">
        <f>Z75</f>
        <v>0</v>
      </c>
      <c r="AA74" s="65">
        <f t="shared" si="6"/>
        <v>1217.5999999999999</v>
      </c>
      <c r="AB74" s="117">
        <f>AB75</f>
        <v>0</v>
      </c>
      <c r="AC74" s="65">
        <f t="shared" si="7"/>
        <v>1170.8</v>
      </c>
      <c r="AD74" s="117">
        <f>AD75</f>
        <v>0</v>
      </c>
      <c r="AE74" s="65">
        <f t="shared" si="8"/>
        <v>1217.5999999999999</v>
      </c>
      <c r="AF74" s="117">
        <f>AF75</f>
        <v>0</v>
      </c>
      <c r="AG74" s="65">
        <f t="shared" si="9"/>
        <v>1170.8</v>
      </c>
      <c r="AH74" s="117">
        <f>AH75</f>
        <v>0</v>
      </c>
      <c r="AI74" s="65">
        <f t="shared" si="10"/>
        <v>1170.8</v>
      </c>
      <c r="AJ74" s="117">
        <f>AJ75</f>
        <v>0</v>
      </c>
      <c r="AK74" s="65">
        <f t="shared" si="10"/>
        <v>1170.8</v>
      </c>
      <c r="AL74" s="117">
        <f>AL75</f>
        <v>0</v>
      </c>
      <c r="AM74" s="65">
        <f t="shared" si="11"/>
        <v>1217.5999999999999</v>
      </c>
    </row>
    <row r="75" spans="2:39" s="68" customFormat="1" ht="63" x14ac:dyDescent="0.4">
      <c r="B75" s="69"/>
      <c r="C75" s="7"/>
      <c r="D75" s="55" t="s">
        <v>20</v>
      </c>
      <c r="E75" s="89" t="s">
        <v>358</v>
      </c>
      <c r="F75" s="96">
        <v>600</v>
      </c>
      <c r="G75" s="55"/>
      <c r="H75" s="117">
        <v>1170.8</v>
      </c>
      <c r="I75" s="117"/>
      <c r="J75" s="117">
        <f t="shared" si="1"/>
        <v>1170.8</v>
      </c>
      <c r="K75" s="117"/>
      <c r="L75" s="117">
        <f t="shared" si="2"/>
        <v>1170.8</v>
      </c>
      <c r="M75" s="117"/>
      <c r="N75" s="117">
        <f t="shared" si="2"/>
        <v>1170.8</v>
      </c>
      <c r="O75" s="117">
        <v>1217.5999999999999</v>
      </c>
      <c r="P75" s="117"/>
      <c r="Q75" s="117"/>
      <c r="R75" s="65">
        <f t="shared" si="3"/>
        <v>1170.8</v>
      </c>
      <c r="S75" s="117"/>
      <c r="T75" s="65">
        <f t="shared" si="4"/>
        <v>1170.8</v>
      </c>
      <c r="U75" s="117">
        <f t="shared" si="5"/>
        <v>1217.5999999999999</v>
      </c>
      <c r="V75" s="117"/>
      <c r="W75" s="117">
        <f t="shared" si="12"/>
        <v>1217.5999999999999</v>
      </c>
      <c r="X75" s="117"/>
      <c r="Y75" s="117">
        <f t="shared" si="12"/>
        <v>1217.5999999999999</v>
      </c>
      <c r="Z75" s="117"/>
      <c r="AA75" s="65">
        <f t="shared" si="6"/>
        <v>1217.5999999999999</v>
      </c>
      <c r="AB75" s="117"/>
      <c r="AC75" s="65">
        <f t="shared" si="7"/>
        <v>1170.8</v>
      </c>
      <c r="AD75" s="117"/>
      <c r="AE75" s="65">
        <f t="shared" si="8"/>
        <v>1217.5999999999999</v>
      </c>
      <c r="AF75" s="117"/>
      <c r="AG75" s="65">
        <f t="shared" si="9"/>
        <v>1170.8</v>
      </c>
      <c r="AH75" s="117"/>
      <c r="AI75" s="65">
        <f t="shared" si="10"/>
        <v>1170.8</v>
      </c>
      <c r="AJ75" s="117"/>
      <c r="AK75" s="65">
        <f t="shared" si="10"/>
        <v>1170.8</v>
      </c>
      <c r="AL75" s="117"/>
      <c r="AM75" s="65">
        <f t="shared" si="11"/>
        <v>1217.5999999999999</v>
      </c>
    </row>
    <row r="76" spans="2:39" s="68" customFormat="1" ht="76.8" x14ac:dyDescent="0.4">
      <c r="B76" s="69"/>
      <c r="C76" s="7"/>
      <c r="D76" s="90" t="s">
        <v>359</v>
      </c>
      <c r="E76" s="47" t="s">
        <v>360</v>
      </c>
      <c r="F76" s="47"/>
      <c r="G76" s="55"/>
      <c r="H76" s="117">
        <f>H77</f>
        <v>2087.1999999999998</v>
      </c>
      <c r="I76" s="117">
        <f>I77</f>
        <v>0</v>
      </c>
      <c r="J76" s="117">
        <f t="shared" si="1"/>
        <v>2087.1999999999998</v>
      </c>
      <c r="K76" s="117">
        <f>K77</f>
        <v>0</v>
      </c>
      <c r="L76" s="117">
        <f t="shared" si="2"/>
        <v>2087.1999999999998</v>
      </c>
      <c r="M76" s="117">
        <f>M77</f>
        <v>0</v>
      </c>
      <c r="N76" s="117">
        <f t="shared" si="2"/>
        <v>2087.1999999999998</v>
      </c>
      <c r="O76" s="117">
        <f>O77</f>
        <v>2185.5</v>
      </c>
      <c r="P76" s="117">
        <f>P77</f>
        <v>0</v>
      </c>
      <c r="Q76" s="117">
        <f>Q77</f>
        <v>0</v>
      </c>
      <c r="R76" s="65">
        <f t="shared" si="3"/>
        <v>2087.1999999999998</v>
      </c>
      <c r="S76" s="117">
        <f>S77</f>
        <v>0</v>
      </c>
      <c r="T76" s="65">
        <f t="shared" si="4"/>
        <v>2087.1999999999998</v>
      </c>
      <c r="U76" s="117">
        <f t="shared" si="5"/>
        <v>2185.5</v>
      </c>
      <c r="V76" s="117">
        <f>V77</f>
        <v>0</v>
      </c>
      <c r="W76" s="117">
        <f t="shared" si="12"/>
        <v>2185.5</v>
      </c>
      <c r="X76" s="117">
        <f>X77</f>
        <v>0</v>
      </c>
      <c r="Y76" s="117">
        <f t="shared" si="12"/>
        <v>2185.5</v>
      </c>
      <c r="Z76" s="117">
        <f>Z77</f>
        <v>0</v>
      </c>
      <c r="AA76" s="65">
        <f t="shared" si="6"/>
        <v>2185.5</v>
      </c>
      <c r="AB76" s="117">
        <f>AB77</f>
        <v>0</v>
      </c>
      <c r="AC76" s="65">
        <f t="shared" si="7"/>
        <v>2087.1999999999998</v>
      </c>
      <c r="AD76" s="117">
        <f>AD77</f>
        <v>0</v>
      </c>
      <c r="AE76" s="65">
        <f t="shared" si="8"/>
        <v>2185.5</v>
      </c>
      <c r="AF76" s="117">
        <f>AF77</f>
        <v>0</v>
      </c>
      <c r="AG76" s="65">
        <f t="shared" si="9"/>
        <v>2087.1999999999998</v>
      </c>
      <c r="AH76" s="117">
        <f>AH77</f>
        <v>0</v>
      </c>
      <c r="AI76" s="65">
        <f t="shared" si="10"/>
        <v>2087.1999999999998</v>
      </c>
      <c r="AJ76" s="117">
        <f>AJ77</f>
        <v>0</v>
      </c>
      <c r="AK76" s="65">
        <f t="shared" si="10"/>
        <v>2087.1999999999998</v>
      </c>
      <c r="AL76" s="117">
        <f>AL77</f>
        <v>0</v>
      </c>
      <c r="AM76" s="65">
        <f t="shared" si="11"/>
        <v>2185.5</v>
      </c>
    </row>
    <row r="77" spans="2:39" s="68" customFormat="1" ht="44.25" customHeight="1" x14ac:dyDescent="0.4">
      <c r="B77" s="69"/>
      <c r="C77" s="7"/>
      <c r="D77" s="90" t="s">
        <v>20</v>
      </c>
      <c r="E77" s="47" t="s">
        <v>360</v>
      </c>
      <c r="F77" s="47" t="s">
        <v>289</v>
      </c>
      <c r="G77" s="55"/>
      <c r="H77" s="117">
        <v>2087.1999999999998</v>
      </c>
      <c r="I77" s="117"/>
      <c r="J77" s="117">
        <f t="shared" si="1"/>
        <v>2087.1999999999998</v>
      </c>
      <c r="K77" s="117"/>
      <c r="L77" s="117">
        <f t="shared" si="2"/>
        <v>2087.1999999999998</v>
      </c>
      <c r="M77" s="117"/>
      <c r="N77" s="117">
        <f t="shared" si="2"/>
        <v>2087.1999999999998</v>
      </c>
      <c r="O77" s="117">
        <v>2185.5</v>
      </c>
      <c r="P77" s="117"/>
      <c r="Q77" s="117"/>
      <c r="R77" s="65">
        <f t="shared" si="3"/>
        <v>2087.1999999999998</v>
      </c>
      <c r="S77" s="117"/>
      <c r="T77" s="65">
        <f t="shared" si="4"/>
        <v>2087.1999999999998</v>
      </c>
      <c r="U77" s="117">
        <f t="shared" si="5"/>
        <v>2185.5</v>
      </c>
      <c r="V77" s="117"/>
      <c r="W77" s="117">
        <f t="shared" si="12"/>
        <v>2185.5</v>
      </c>
      <c r="X77" s="117"/>
      <c r="Y77" s="117">
        <f t="shared" si="12"/>
        <v>2185.5</v>
      </c>
      <c r="Z77" s="117"/>
      <c r="AA77" s="65">
        <f t="shared" si="6"/>
        <v>2185.5</v>
      </c>
      <c r="AB77" s="117"/>
      <c r="AC77" s="65">
        <f t="shared" si="7"/>
        <v>2087.1999999999998</v>
      </c>
      <c r="AD77" s="117"/>
      <c r="AE77" s="65">
        <f t="shared" si="8"/>
        <v>2185.5</v>
      </c>
      <c r="AF77" s="117"/>
      <c r="AG77" s="65">
        <f t="shared" si="9"/>
        <v>2087.1999999999998</v>
      </c>
      <c r="AH77" s="117"/>
      <c r="AI77" s="65">
        <f t="shared" si="10"/>
        <v>2087.1999999999998</v>
      </c>
      <c r="AJ77" s="117"/>
      <c r="AK77" s="65">
        <f t="shared" si="10"/>
        <v>2087.1999999999998</v>
      </c>
      <c r="AL77" s="117"/>
      <c r="AM77" s="65">
        <f t="shared" si="11"/>
        <v>2185.5</v>
      </c>
    </row>
    <row r="78" spans="2:39" s="68" customFormat="1" ht="76.8" x14ac:dyDescent="0.4">
      <c r="B78" s="69"/>
      <c r="C78" s="7"/>
      <c r="D78" s="90" t="s">
        <v>361</v>
      </c>
      <c r="E78" s="47" t="s">
        <v>360</v>
      </c>
      <c r="F78" s="47"/>
      <c r="G78" s="55"/>
      <c r="H78" s="117">
        <f>H79</f>
        <v>1174.0999999999999</v>
      </c>
      <c r="I78" s="117">
        <f>I79</f>
        <v>0</v>
      </c>
      <c r="J78" s="117">
        <f t="shared" si="1"/>
        <v>1174.0999999999999</v>
      </c>
      <c r="K78" s="117">
        <f>K79</f>
        <v>0</v>
      </c>
      <c r="L78" s="117">
        <f t="shared" si="2"/>
        <v>1174.0999999999999</v>
      </c>
      <c r="M78" s="117">
        <f>M79</f>
        <v>0</v>
      </c>
      <c r="N78" s="117">
        <f t="shared" si="2"/>
        <v>1174.0999999999999</v>
      </c>
      <c r="O78" s="117">
        <f>O79</f>
        <v>1229.4000000000001</v>
      </c>
      <c r="P78" s="117">
        <f>P79</f>
        <v>0</v>
      </c>
      <c r="Q78" s="117">
        <f>Q79</f>
        <v>0</v>
      </c>
      <c r="R78" s="65">
        <f t="shared" si="3"/>
        <v>1174.0999999999999</v>
      </c>
      <c r="S78" s="117">
        <f>S79</f>
        <v>0</v>
      </c>
      <c r="T78" s="65">
        <f t="shared" si="4"/>
        <v>1174.0999999999999</v>
      </c>
      <c r="U78" s="117">
        <f t="shared" si="5"/>
        <v>1229.4000000000001</v>
      </c>
      <c r="V78" s="117">
        <f>V79</f>
        <v>0</v>
      </c>
      <c r="W78" s="117">
        <f t="shared" si="12"/>
        <v>1229.4000000000001</v>
      </c>
      <c r="X78" s="117">
        <f>X79</f>
        <v>0</v>
      </c>
      <c r="Y78" s="117">
        <f t="shared" si="12"/>
        <v>1229.4000000000001</v>
      </c>
      <c r="Z78" s="117">
        <f>Z79</f>
        <v>0</v>
      </c>
      <c r="AA78" s="65">
        <f t="shared" si="6"/>
        <v>1229.4000000000001</v>
      </c>
      <c r="AB78" s="117">
        <f>AB79</f>
        <v>0</v>
      </c>
      <c r="AC78" s="65">
        <f t="shared" si="7"/>
        <v>1174.0999999999999</v>
      </c>
      <c r="AD78" s="117">
        <f>AD79</f>
        <v>0</v>
      </c>
      <c r="AE78" s="65">
        <f t="shared" si="8"/>
        <v>1229.4000000000001</v>
      </c>
      <c r="AF78" s="117">
        <f>AF79</f>
        <v>0</v>
      </c>
      <c r="AG78" s="65">
        <f t="shared" si="9"/>
        <v>1174.0999999999999</v>
      </c>
      <c r="AH78" s="117">
        <f>AH79</f>
        <v>0</v>
      </c>
      <c r="AI78" s="65">
        <f t="shared" si="10"/>
        <v>1174.0999999999999</v>
      </c>
      <c r="AJ78" s="117">
        <f>AJ79</f>
        <v>0</v>
      </c>
      <c r="AK78" s="65">
        <f t="shared" si="10"/>
        <v>1174.0999999999999</v>
      </c>
      <c r="AL78" s="117">
        <f>AL79</f>
        <v>0</v>
      </c>
      <c r="AM78" s="65">
        <f t="shared" si="11"/>
        <v>1229.4000000000001</v>
      </c>
    </row>
    <row r="79" spans="2:39" s="68" customFormat="1" ht="43.5" customHeight="1" x14ac:dyDescent="0.4">
      <c r="B79" s="69"/>
      <c r="C79" s="7"/>
      <c r="D79" s="90" t="s">
        <v>20</v>
      </c>
      <c r="E79" s="47" t="s">
        <v>360</v>
      </c>
      <c r="F79" s="47" t="s">
        <v>289</v>
      </c>
      <c r="G79" s="55"/>
      <c r="H79" s="117">
        <v>1174.0999999999999</v>
      </c>
      <c r="I79" s="117"/>
      <c r="J79" s="117">
        <f t="shared" si="1"/>
        <v>1174.0999999999999</v>
      </c>
      <c r="K79" s="117"/>
      <c r="L79" s="117">
        <f t="shared" si="2"/>
        <v>1174.0999999999999</v>
      </c>
      <c r="M79" s="117"/>
      <c r="N79" s="117">
        <f t="shared" si="2"/>
        <v>1174.0999999999999</v>
      </c>
      <c r="O79" s="117">
        <v>1229.4000000000001</v>
      </c>
      <c r="P79" s="117"/>
      <c r="Q79" s="117"/>
      <c r="R79" s="65">
        <f t="shared" si="3"/>
        <v>1174.0999999999999</v>
      </c>
      <c r="S79" s="117"/>
      <c r="T79" s="65">
        <f t="shared" si="4"/>
        <v>1174.0999999999999</v>
      </c>
      <c r="U79" s="117">
        <f t="shared" si="5"/>
        <v>1229.4000000000001</v>
      </c>
      <c r="V79" s="117"/>
      <c r="W79" s="117">
        <f t="shared" si="12"/>
        <v>1229.4000000000001</v>
      </c>
      <c r="X79" s="117"/>
      <c r="Y79" s="117">
        <f t="shared" si="12"/>
        <v>1229.4000000000001</v>
      </c>
      <c r="Z79" s="117"/>
      <c r="AA79" s="65">
        <f t="shared" si="6"/>
        <v>1229.4000000000001</v>
      </c>
      <c r="AB79" s="117"/>
      <c r="AC79" s="65">
        <f t="shared" si="7"/>
        <v>1174.0999999999999</v>
      </c>
      <c r="AD79" s="117"/>
      <c r="AE79" s="65">
        <f t="shared" si="8"/>
        <v>1229.4000000000001</v>
      </c>
      <c r="AF79" s="117"/>
      <c r="AG79" s="65">
        <f t="shared" si="9"/>
        <v>1174.0999999999999</v>
      </c>
      <c r="AH79" s="117"/>
      <c r="AI79" s="65">
        <f t="shared" si="10"/>
        <v>1174.0999999999999</v>
      </c>
      <c r="AJ79" s="117"/>
      <c r="AK79" s="65">
        <f t="shared" si="10"/>
        <v>1174.0999999999999</v>
      </c>
      <c r="AL79" s="117"/>
      <c r="AM79" s="65">
        <f t="shared" si="11"/>
        <v>1229.4000000000001</v>
      </c>
    </row>
    <row r="80" spans="2:39" ht="86.25" customHeight="1" x14ac:dyDescent="0.4">
      <c r="B80" s="12"/>
      <c r="C80" s="7"/>
      <c r="D80" s="46" t="s">
        <v>330</v>
      </c>
      <c r="E80" s="96" t="s">
        <v>321</v>
      </c>
      <c r="F80" s="96"/>
      <c r="G80" s="55"/>
      <c r="H80" s="117">
        <f>H81</f>
        <v>27660.9</v>
      </c>
      <c r="I80" s="117">
        <f>I81</f>
        <v>1505.2</v>
      </c>
      <c r="J80" s="117">
        <f t="shared" si="1"/>
        <v>29166.100000000002</v>
      </c>
      <c r="K80" s="117">
        <f>K81</f>
        <v>0</v>
      </c>
      <c r="L80" s="117">
        <f t="shared" si="2"/>
        <v>29166.100000000002</v>
      </c>
      <c r="M80" s="117">
        <f>M81</f>
        <v>0</v>
      </c>
      <c r="N80" s="117">
        <f t="shared" si="2"/>
        <v>29166.100000000002</v>
      </c>
      <c r="O80" s="117">
        <f>O81</f>
        <v>0</v>
      </c>
      <c r="P80" s="117">
        <f>P81</f>
        <v>29866.7</v>
      </c>
      <c r="Q80" s="117">
        <f>Q81</f>
        <v>0</v>
      </c>
      <c r="R80" s="65">
        <f t="shared" si="3"/>
        <v>29166.100000000002</v>
      </c>
      <c r="S80" s="117">
        <f>S81</f>
        <v>0</v>
      </c>
      <c r="T80" s="65">
        <f t="shared" si="4"/>
        <v>29166.100000000002</v>
      </c>
      <c r="U80" s="117">
        <f t="shared" si="5"/>
        <v>29866.7</v>
      </c>
      <c r="V80" s="117">
        <f>V81</f>
        <v>0</v>
      </c>
      <c r="W80" s="117">
        <f t="shared" si="12"/>
        <v>29866.7</v>
      </c>
      <c r="X80" s="117">
        <f>X81</f>
        <v>0</v>
      </c>
      <c r="Y80" s="117">
        <f t="shared" si="12"/>
        <v>29866.7</v>
      </c>
      <c r="Z80" s="117">
        <f>Z81</f>
        <v>0</v>
      </c>
      <c r="AA80" s="65">
        <f t="shared" si="6"/>
        <v>29866.7</v>
      </c>
      <c r="AB80" s="117">
        <f>AB81</f>
        <v>0</v>
      </c>
      <c r="AC80" s="65">
        <f t="shared" si="7"/>
        <v>29166.100000000002</v>
      </c>
      <c r="AD80" s="117">
        <f>AD81</f>
        <v>0</v>
      </c>
      <c r="AE80" s="65">
        <f t="shared" si="8"/>
        <v>29866.7</v>
      </c>
      <c r="AF80" s="117">
        <f>AF81</f>
        <v>0</v>
      </c>
      <c r="AG80" s="65">
        <f t="shared" si="9"/>
        <v>29166.100000000002</v>
      </c>
      <c r="AH80" s="117">
        <f>AH81</f>
        <v>0</v>
      </c>
      <c r="AI80" s="65">
        <f t="shared" si="10"/>
        <v>29166.100000000002</v>
      </c>
      <c r="AJ80" s="117">
        <f>AJ81</f>
        <v>0</v>
      </c>
      <c r="AK80" s="65">
        <f t="shared" si="10"/>
        <v>29166.100000000002</v>
      </c>
      <c r="AL80" s="117">
        <f>AL81</f>
        <v>0</v>
      </c>
      <c r="AM80" s="65">
        <f t="shared" si="11"/>
        <v>29866.7</v>
      </c>
    </row>
    <row r="81" spans="2:39" ht="61.5" customHeight="1" x14ac:dyDescent="0.4">
      <c r="B81" s="12"/>
      <c r="C81" s="7"/>
      <c r="D81" s="46" t="s">
        <v>20</v>
      </c>
      <c r="E81" s="96" t="s">
        <v>321</v>
      </c>
      <c r="F81" s="96">
        <v>600</v>
      </c>
      <c r="G81" s="55"/>
      <c r="H81" s="117">
        <v>27660.9</v>
      </c>
      <c r="I81" s="117">
        <v>1505.2</v>
      </c>
      <c r="J81" s="117">
        <f t="shared" si="1"/>
        <v>29166.100000000002</v>
      </c>
      <c r="K81" s="117"/>
      <c r="L81" s="117">
        <f t="shared" si="2"/>
        <v>29166.100000000002</v>
      </c>
      <c r="M81" s="117"/>
      <c r="N81" s="117">
        <f t="shared" si="2"/>
        <v>29166.100000000002</v>
      </c>
      <c r="O81" s="117">
        <v>0</v>
      </c>
      <c r="P81" s="117">
        <v>29866.7</v>
      </c>
      <c r="Q81" s="117"/>
      <c r="R81" s="65">
        <f t="shared" si="3"/>
        <v>29166.100000000002</v>
      </c>
      <c r="S81" s="117"/>
      <c r="T81" s="65">
        <f t="shared" si="4"/>
        <v>29166.100000000002</v>
      </c>
      <c r="U81" s="117">
        <f t="shared" si="5"/>
        <v>29866.7</v>
      </c>
      <c r="V81" s="117"/>
      <c r="W81" s="117">
        <f t="shared" si="12"/>
        <v>29866.7</v>
      </c>
      <c r="X81" s="117"/>
      <c r="Y81" s="117">
        <f t="shared" si="12"/>
        <v>29866.7</v>
      </c>
      <c r="Z81" s="117"/>
      <c r="AA81" s="65">
        <f t="shared" si="6"/>
        <v>29866.7</v>
      </c>
      <c r="AB81" s="117"/>
      <c r="AC81" s="65">
        <f t="shared" si="7"/>
        <v>29166.100000000002</v>
      </c>
      <c r="AD81" s="117"/>
      <c r="AE81" s="65">
        <f t="shared" si="8"/>
        <v>29866.7</v>
      </c>
      <c r="AF81" s="117"/>
      <c r="AG81" s="65">
        <f t="shared" si="9"/>
        <v>29166.100000000002</v>
      </c>
      <c r="AH81" s="117"/>
      <c r="AI81" s="65">
        <f t="shared" si="10"/>
        <v>29166.100000000002</v>
      </c>
      <c r="AJ81" s="117"/>
      <c r="AK81" s="65">
        <f t="shared" si="10"/>
        <v>29166.100000000002</v>
      </c>
      <c r="AL81" s="117"/>
      <c r="AM81" s="65">
        <f t="shared" si="11"/>
        <v>29866.7</v>
      </c>
    </row>
    <row r="82" spans="2:39" ht="86.25" customHeight="1" x14ac:dyDescent="0.4">
      <c r="B82" s="12"/>
      <c r="C82" s="7"/>
      <c r="D82" s="46" t="s">
        <v>331</v>
      </c>
      <c r="E82" s="96" t="s">
        <v>321</v>
      </c>
      <c r="F82" s="96"/>
      <c r="G82" s="55"/>
      <c r="H82" s="117">
        <f>H83</f>
        <v>1152.5999999999999</v>
      </c>
      <c r="I82" s="117">
        <f>I83</f>
        <v>62.7</v>
      </c>
      <c r="J82" s="117">
        <f t="shared" si="1"/>
        <v>1215.3</v>
      </c>
      <c r="K82" s="117">
        <f>K83</f>
        <v>0</v>
      </c>
      <c r="L82" s="117">
        <f t="shared" si="2"/>
        <v>1215.3</v>
      </c>
      <c r="M82" s="117">
        <f>M83</f>
        <v>0</v>
      </c>
      <c r="N82" s="117">
        <f t="shared" si="2"/>
        <v>1215.3</v>
      </c>
      <c r="O82" s="117">
        <f>O83</f>
        <v>1301.4000000000001</v>
      </c>
      <c r="P82" s="117">
        <f>P83</f>
        <v>-56.9</v>
      </c>
      <c r="Q82" s="117">
        <f>Q83</f>
        <v>0</v>
      </c>
      <c r="R82" s="65">
        <f t="shared" si="3"/>
        <v>1215.3</v>
      </c>
      <c r="S82" s="117">
        <f>S83</f>
        <v>0</v>
      </c>
      <c r="T82" s="65">
        <f t="shared" si="4"/>
        <v>1215.3</v>
      </c>
      <c r="U82" s="117">
        <f t="shared" si="5"/>
        <v>1244.5</v>
      </c>
      <c r="V82" s="117">
        <f>V83</f>
        <v>0</v>
      </c>
      <c r="W82" s="117">
        <f t="shared" si="12"/>
        <v>1244.5</v>
      </c>
      <c r="X82" s="117">
        <f>X83</f>
        <v>0</v>
      </c>
      <c r="Y82" s="117">
        <f t="shared" si="12"/>
        <v>1244.5</v>
      </c>
      <c r="Z82" s="117">
        <f>Z83</f>
        <v>0</v>
      </c>
      <c r="AA82" s="65">
        <f t="shared" si="6"/>
        <v>1244.5</v>
      </c>
      <c r="AB82" s="117">
        <f>AB83</f>
        <v>0</v>
      </c>
      <c r="AC82" s="65">
        <f t="shared" si="7"/>
        <v>1215.3</v>
      </c>
      <c r="AD82" s="117">
        <f>AD83</f>
        <v>0</v>
      </c>
      <c r="AE82" s="65">
        <f t="shared" si="8"/>
        <v>1244.5</v>
      </c>
      <c r="AF82" s="117">
        <f>AF83</f>
        <v>0</v>
      </c>
      <c r="AG82" s="65">
        <f t="shared" si="9"/>
        <v>1215.3</v>
      </c>
      <c r="AH82" s="117">
        <f>AH83</f>
        <v>0</v>
      </c>
      <c r="AI82" s="65">
        <f t="shared" si="10"/>
        <v>1215.3</v>
      </c>
      <c r="AJ82" s="117">
        <f>AJ83</f>
        <v>0</v>
      </c>
      <c r="AK82" s="65">
        <f t="shared" si="10"/>
        <v>1215.3</v>
      </c>
      <c r="AL82" s="117">
        <f>AL83</f>
        <v>0</v>
      </c>
      <c r="AM82" s="65">
        <f t="shared" si="11"/>
        <v>1244.5</v>
      </c>
    </row>
    <row r="83" spans="2:39" ht="64.5" customHeight="1" x14ac:dyDescent="0.4">
      <c r="B83" s="12"/>
      <c r="C83" s="7"/>
      <c r="D83" s="46" t="s">
        <v>20</v>
      </c>
      <c r="E83" s="96" t="s">
        <v>321</v>
      </c>
      <c r="F83" s="96">
        <v>600</v>
      </c>
      <c r="G83" s="55"/>
      <c r="H83" s="117">
        <v>1152.5999999999999</v>
      </c>
      <c r="I83" s="117">
        <v>62.7</v>
      </c>
      <c r="J83" s="117">
        <f t="shared" si="1"/>
        <v>1215.3</v>
      </c>
      <c r="K83" s="117"/>
      <c r="L83" s="117">
        <f t="shared" si="2"/>
        <v>1215.3</v>
      </c>
      <c r="M83" s="117"/>
      <c r="N83" s="117">
        <f t="shared" si="2"/>
        <v>1215.3</v>
      </c>
      <c r="O83" s="117">
        <v>1301.4000000000001</v>
      </c>
      <c r="P83" s="117">
        <v>-56.9</v>
      </c>
      <c r="Q83" s="117"/>
      <c r="R83" s="65">
        <f t="shared" si="3"/>
        <v>1215.3</v>
      </c>
      <c r="S83" s="117"/>
      <c r="T83" s="65">
        <f t="shared" si="4"/>
        <v>1215.3</v>
      </c>
      <c r="U83" s="117">
        <f t="shared" si="5"/>
        <v>1244.5</v>
      </c>
      <c r="V83" s="117"/>
      <c r="W83" s="117">
        <f t="shared" si="12"/>
        <v>1244.5</v>
      </c>
      <c r="X83" s="117"/>
      <c r="Y83" s="117">
        <f t="shared" si="12"/>
        <v>1244.5</v>
      </c>
      <c r="Z83" s="117"/>
      <c r="AA83" s="65">
        <f t="shared" si="6"/>
        <v>1244.5</v>
      </c>
      <c r="AB83" s="117"/>
      <c r="AC83" s="65">
        <f t="shared" si="7"/>
        <v>1215.3</v>
      </c>
      <c r="AD83" s="117"/>
      <c r="AE83" s="65">
        <f t="shared" si="8"/>
        <v>1244.5</v>
      </c>
      <c r="AF83" s="117"/>
      <c r="AG83" s="65">
        <f t="shared" si="9"/>
        <v>1215.3</v>
      </c>
      <c r="AH83" s="117"/>
      <c r="AI83" s="65">
        <f t="shared" si="10"/>
        <v>1215.3</v>
      </c>
      <c r="AJ83" s="117"/>
      <c r="AK83" s="65">
        <f t="shared" si="10"/>
        <v>1215.3</v>
      </c>
      <c r="AL83" s="117"/>
      <c r="AM83" s="65">
        <f t="shared" si="11"/>
        <v>1244.5</v>
      </c>
    </row>
    <row r="84" spans="2:39" s="68" customFormat="1" ht="64.5" customHeight="1" x14ac:dyDescent="0.4">
      <c r="B84" s="69"/>
      <c r="C84" s="7"/>
      <c r="D84" s="62" t="s">
        <v>435</v>
      </c>
      <c r="E84" s="51" t="s">
        <v>433</v>
      </c>
      <c r="F84" s="51"/>
      <c r="G84" s="55"/>
      <c r="H84" s="117"/>
      <c r="I84" s="65">
        <f>I85+I87</f>
        <v>950.5</v>
      </c>
      <c r="J84" s="65">
        <f t="shared" ref="J84" si="13">H84+I84</f>
        <v>950.5</v>
      </c>
      <c r="K84" s="65">
        <f>K85+K87</f>
        <v>-62.7</v>
      </c>
      <c r="L84" s="65">
        <f t="shared" si="2"/>
        <v>887.8</v>
      </c>
      <c r="M84" s="65">
        <f>M85+M87</f>
        <v>0</v>
      </c>
      <c r="N84" s="65">
        <f t="shared" si="2"/>
        <v>887.8</v>
      </c>
      <c r="O84" s="65">
        <f>O85+O89+O94</f>
        <v>5658.9</v>
      </c>
      <c r="P84" s="65">
        <f>P85+P87</f>
        <v>0</v>
      </c>
      <c r="Q84" s="65">
        <f>Q85+Q87</f>
        <v>0</v>
      </c>
      <c r="R84" s="65">
        <f t="shared" si="3"/>
        <v>887.8</v>
      </c>
      <c r="S84" s="65">
        <f>S85+S87</f>
        <v>0</v>
      </c>
      <c r="T84" s="65">
        <f t="shared" si="4"/>
        <v>887.8</v>
      </c>
      <c r="U84" s="65">
        <f t="shared" ref="U84" si="14">O84+P84</f>
        <v>5658.9</v>
      </c>
      <c r="V84" s="65">
        <f>V85+V87</f>
        <v>0</v>
      </c>
      <c r="W84" s="65">
        <f t="shared" si="12"/>
        <v>5658.9</v>
      </c>
      <c r="X84" s="65">
        <f>X85+X87</f>
        <v>0</v>
      </c>
      <c r="Y84" s="65">
        <f t="shared" si="12"/>
        <v>5658.9</v>
      </c>
      <c r="Z84" s="65">
        <f>Z85+Z87</f>
        <v>0</v>
      </c>
      <c r="AA84" s="65">
        <f t="shared" si="6"/>
        <v>5658.9</v>
      </c>
      <c r="AB84" s="65">
        <f>AB85+AB87</f>
        <v>0</v>
      </c>
      <c r="AC84" s="65">
        <f t="shared" si="7"/>
        <v>887.8</v>
      </c>
      <c r="AD84" s="65">
        <f>AD85+AD87</f>
        <v>0</v>
      </c>
      <c r="AE84" s="65">
        <f t="shared" si="8"/>
        <v>5658.9</v>
      </c>
      <c r="AF84" s="65">
        <f>AF85+AF87</f>
        <v>0</v>
      </c>
      <c r="AG84" s="65">
        <f t="shared" si="9"/>
        <v>887.8</v>
      </c>
      <c r="AH84" s="65">
        <f>AH85+AH87</f>
        <v>0</v>
      </c>
      <c r="AI84" s="65">
        <f t="shared" si="10"/>
        <v>887.8</v>
      </c>
      <c r="AJ84" s="65">
        <f>AJ85+AJ87</f>
        <v>0</v>
      </c>
      <c r="AK84" s="65">
        <f t="shared" si="10"/>
        <v>887.8</v>
      </c>
      <c r="AL84" s="65">
        <f>AL85+AL87</f>
        <v>0</v>
      </c>
      <c r="AM84" s="65">
        <f t="shared" si="11"/>
        <v>5658.9</v>
      </c>
    </row>
    <row r="85" spans="2:39" s="68" customFormat="1" ht="106.95" customHeight="1" x14ac:dyDescent="0.4">
      <c r="B85" s="69"/>
      <c r="C85" s="7"/>
      <c r="D85" s="62" t="s">
        <v>436</v>
      </c>
      <c r="E85" s="122" t="s">
        <v>434</v>
      </c>
      <c r="F85" s="51"/>
      <c r="G85" s="55"/>
      <c r="H85" s="117"/>
      <c r="I85" s="117">
        <f>I86</f>
        <v>852.2</v>
      </c>
      <c r="J85" s="117">
        <f t="shared" ref="J85" si="15">H85+I85</f>
        <v>852.2</v>
      </c>
      <c r="K85" s="117">
        <f>K86</f>
        <v>0</v>
      </c>
      <c r="L85" s="117">
        <f t="shared" si="2"/>
        <v>852.2</v>
      </c>
      <c r="M85" s="117">
        <f>M86</f>
        <v>0</v>
      </c>
      <c r="N85" s="117">
        <f t="shared" si="2"/>
        <v>852.2</v>
      </c>
      <c r="O85" s="117">
        <f>O86</f>
        <v>0</v>
      </c>
      <c r="P85" s="117">
        <f>P86</f>
        <v>0</v>
      </c>
      <c r="Q85" s="117">
        <f>Q86</f>
        <v>0</v>
      </c>
      <c r="R85" s="65">
        <f t="shared" si="3"/>
        <v>852.2</v>
      </c>
      <c r="S85" s="117">
        <f>S86</f>
        <v>0</v>
      </c>
      <c r="T85" s="65">
        <f t="shared" si="4"/>
        <v>852.2</v>
      </c>
      <c r="U85" s="117">
        <f t="shared" ref="U85" si="16">O85+P85</f>
        <v>0</v>
      </c>
      <c r="V85" s="117">
        <f>V86</f>
        <v>0</v>
      </c>
      <c r="W85" s="117">
        <f t="shared" si="12"/>
        <v>0</v>
      </c>
      <c r="X85" s="117">
        <f>X86</f>
        <v>0</v>
      </c>
      <c r="Y85" s="117">
        <f t="shared" si="12"/>
        <v>0</v>
      </c>
      <c r="Z85" s="117">
        <f>Z86</f>
        <v>0</v>
      </c>
      <c r="AA85" s="65">
        <f t="shared" si="6"/>
        <v>0</v>
      </c>
      <c r="AB85" s="117">
        <f>AB86</f>
        <v>0</v>
      </c>
      <c r="AC85" s="65">
        <f t="shared" si="7"/>
        <v>852.2</v>
      </c>
      <c r="AD85" s="117">
        <f>AD86</f>
        <v>0</v>
      </c>
      <c r="AE85" s="65">
        <f t="shared" si="8"/>
        <v>0</v>
      </c>
      <c r="AF85" s="117">
        <f>AF86</f>
        <v>0</v>
      </c>
      <c r="AG85" s="65">
        <f t="shared" si="9"/>
        <v>852.2</v>
      </c>
      <c r="AH85" s="117">
        <f>AH86</f>
        <v>0</v>
      </c>
      <c r="AI85" s="65">
        <f t="shared" si="10"/>
        <v>852.2</v>
      </c>
      <c r="AJ85" s="117">
        <f>AJ86</f>
        <v>0</v>
      </c>
      <c r="AK85" s="65">
        <f t="shared" si="10"/>
        <v>852.2</v>
      </c>
      <c r="AL85" s="117">
        <f>AL86</f>
        <v>0</v>
      </c>
      <c r="AM85" s="65">
        <f t="shared" si="11"/>
        <v>0</v>
      </c>
    </row>
    <row r="86" spans="2:39" s="68" customFormat="1" ht="64.5" customHeight="1" x14ac:dyDescent="0.4">
      <c r="B86" s="69"/>
      <c r="C86" s="7"/>
      <c r="D86" s="50" t="s">
        <v>20</v>
      </c>
      <c r="E86" s="122" t="s">
        <v>434</v>
      </c>
      <c r="F86" s="122" t="s">
        <v>289</v>
      </c>
      <c r="G86" s="55"/>
      <c r="H86" s="117"/>
      <c r="I86" s="117">
        <v>852.2</v>
      </c>
      <c r="J86" s="117">
        <f t="shared" si="1"/>
        <v>852.2</v>
      </c>
      <c r="K86" s="117"/>
      <c r="L86" s="117">
        <f t="shared" si="2"/>
        <v>852.2</v>
      </c>
      <c r="M86" s="117"/>
      <c r="N86" s="117">
        <f t="shared" si="2"/>
        <v>852.2</v>
      </c>
      <c r="O86" s="117"/>
      <c r="P86" s="117"/>
      <c r="Q86" s="117"/>
      <c r="R86" s="65">
        <f t="shared" si="3"/>
        <v>852.2</v>
      </c>
      <c r="S86" s="117"/>
      <c r="T86" s="65">
        <f t="shared" si="4"/>
        <v>852.2</v>
      </c>
      <c r="U86" s="117">
        <f t="shared" si="5"/>
        <v>0</v>
      </c>
      <c r="V86" s="117"/>
      <c r="W86" s="117">
        <f t="shared" si="12"/>
        <v>0</v>
      </c>
      <c r="X86" s="117"/>
      <c r="Y86" s="117">
        <f t="shared" si="12"/>
        <v>0</v>
      </c>
      <c r="Z86" s="117"/>
      <c r="AA86" s="65">
        <f t="shared" si="6"/>
        <v>0</v>
      </c>
      <c r="AB86" s="117"/>
      <c r="AC86" s="65">
        <f t="shared" si="7"/>
        <v>852.2</v>
      </c>
      <c r="AD86" s="117"/>
      <c r="AE86" s="65">
        <f t="shared" si="8"/>
        <v>0</v>
      </c>
      <c r="AF86" s="117"/>
      <c r="AG86" s="65">
        <f t="shared" si="9"/>
        <v>852.2</v>
      </c>
      <c r="AH86" s="117"/>
      <c r="AI86" s="65">
        <f t="shared" si="10"/>
        <v>852.2</v>
      </c>
      <c r="AJ86" s="117"/>
      <c r="AK86" s="65">
        <f t="shared" si="10"/>
        <v>852.2</v>
      </c>
      <c r="AL86" s="117"/>
      <c r="AM86" s="65">
        <f t="shared" si="11"/>
        <v>0</v>
      </c>
    </row>
    <row r="87" spans="2:39" s="68" customFormat="1" ht="110.4" customHeight="1" x14ac:dyDescent="0.4">
      <c r="B87" s="69"/>
      <c r="C87" s="7"/>
      <c r="D87" s="62" t="s">
        <v>437</v>
      </c>
      <c r="E87" s="122" t="s">
        <v>434</v>
      </c>
      <c r="F87" s="122"/>
      <c r="G87" s="55"/>
      <c r="H87" s="117"/>
      <c r="I87" s="117">
        <f>I88</f>
        <v>98.3</v>
      </c>
      <c r="J87" s="117">
        <f t="shared" ref="J87" si="17">H87+I87</f>
        <v>98.3</v>
      </c>
      <c r="K87" s="117">
        <f>K88</f>
        <v>-62.7</v>
      </c>
      <c r="L87" s="117">
        <f t="shared" si="2"/>
        <v>35.599999999999994</v>
      </c>
      <c r="M87" s="117">
        <f>M88</f>
        <v>0</v>
      </c>
      <c r="N87" s="117">
        <f t="shared" si="2"/>
        <v>35.599999999999994</v>
      </c>
      <c r="O87" s="117">
        <f>O88</f>
        <v>0</v>
      </c>
      <c r="P87" s="117">
        <f>P88</f>
        <v>0</v>
      </c>
      <c r="Q87" s="117">
        <f>Q88</f>
        <v>0</v>
      </c>
      <c r="R87" s="65">
        <f t="shared" si="3"/>
        <v>35.599999999999994</v>
      </c>
      <c r="S87" s="117">
        <f>S88</f>
        <v>0</v>
      </c>
      <c r="T87" s="65">
        <f t="shared" si="4"/>
        <v>35.599999999999994</v>
      </c>
      <c r="U87" s="117">
        <f t="shared" ref="U87" si="18">O87+P87</f>
        <v>0</v>
      </c>
      <c r="V87" s="117">
        <f>V88</f>
        <v>0</v>
      </c>
      <c r="W87" s="117">
        <f t="shared" si="12"/>
        <v>0</v>
      </c>
      <c r="X87" s="117">
        <f>X88</f>
        <v>0</v>
      </c>
      <c r="Y87" s="117">
        <f t="shared" si="12"/>
        <v>0</v>
      </c>
      <c r="Z87" s="117">
        <f>Z88</f>
        <v>0</v>
      </c>
      <c r="AA87" s="65">
        <f t="shared" si="6"/>
        <v>0</v>
      </c>
      <c r="AB87" s="117">
        <f>AB88</f>
        <v>0</v>
      </c>
      <c r="AC87" s="65">
        <f t="shared" si="7"/>
        <v>35.599999999999994</v>
      </c>
      <c r="AD87" s="117">
        <f>AD88</f>
        <v>0</v>
      </c>
      <c r="AE87" s="65">
        <f t="shared" si="8"/>
        <v>0</v>
      </c>
      <c r="AF87" s="117">
        <f>AF88</f>
        <v>0</v>
      </c>
      <c r="AG87" s="65">
        <f t="shared" si="9"/>
        <v>35.599999999999994</v>
      </c>
      <c r="AH87" s="117">
        <f>AH88</f>
        <v>0</v>
      </c>
      <c r="AI87" s="65">
        <f t="shared" si="10"/>
        <v>35.599999999999994</v>
      </c>
      <c r="AJ87" s="117">
        <f>AJ88</f>
        <v>0</v>
      </c>
      <c r="AK87" s="65">
        <f t="shared" si="10"/>
        <v>35.599999999999994</v>
      </c>
      <c r="AL87" s="117">
        <f>AL88</f>
        <v>0</v>
      </c>
      <c r="AM87" s="65">
        <f t="shared" si="11"/>
        <v>0</v>
      </c>
    </row>
    <row r="88" spans="2:39" s="68" customFormat="1" ht="64.5" customHeight="1" x14ac:dyDescent="0.4">
      <c r="B88" s="69"/>
      <c r="C88" s="7"/>
      <c r="D88" s="50" t="s">
        <v>20</v>
      </c>
      <c r="E88" s="122" t="s">
        <v>434</v>
      </c>
      <c r="F88" s="122" t="s">
        <v>289</v>
      </c>
      <c r="G88" s="55"/>
      <c r="H88" s="117"/>
      <c r="I88" s="117">
        <v>98.3</v>
      </c>
      <c r="J88" s="117">
        <f t="shared" si="1"/>
        <v>98.3</v>
      </c>
      <c r="K88" s="117">
        <v>-62.7</v>
      </c>
      <c r="L88" s="117">
        <f t="shared" si="2"/>
        <v>35.599999999999994</v>
      </c>
      <c r="M88" s="117"/>
      <c r="N88" s="117">
        <f t="shared" si="2"/>
        <v>35.599999999999994</v>
      </c>
      <c r="O88" s="117"/>
      <c r="P88" s="117"/>
      <c r="Q88" s="117"/>
      <c r="R88" s="65">
        <f t="shared" si="3"/>
        <v>35.599999999999994</v>
      </c>
      <c r="S88" s="117"/>
      <c r="T88" s="65">
        <f t="shared" si="4"/>
        <v>35.599999999999994</v>
      </c>
      <c r="U88" s="117">
        <f t="shared" si="5"/>
        <v>0</v>
      </c>
      <c r="V88" s="117"/>
      <c r="W88" s="117">
        <f t="shared" si="12"/>
        <v>0</v>
      </c>
      <c r="X88" s="117"/>
      <c r="Y88" s="117">
        <f t="shared" si="12"/>
        <v>0</v>
      </c>
      <c r="Z88" s="117"/>
      <c r="AA88" s="65">
        <f t="shared" si="6"/>
        <v>0</v>
      </c>
      <c r="AB88" s="117"/>
      <c r="AC88" s="65">
        <f t="shared" si="7"/>
        <v>35.599999999999994</v>
      </c>
      <c r="AD88" s="117"/>
      <c r="AE88" s="65">
        <f t="shared" si="8"/>
        <v>0</v>
      </c>
      <c r="AF88" s="117"/>
      <c r="AG88" s="65">
        <f t="shared" si="9"/>
        <v>35.599999999999994</v>
      </c>
      <c r="AH88" s="117"/>
      <c r="AI88" s="65">
        <f t="shared" si="10"/>
        <v>35.599999999999994</v>
      </c>
      <c r="AJ88" s="117"/>
      <c r="AK88" s="65">
        <f t="shared" si="10"/>
        <v>35.599999999999994</v>
      </c>
      <c r="AL88" s="117"/>
      <c r="AM88" s="65">
        <f t="shared" si="11"/>
        <v>0</v>
      </c>
    </row>
    <row r="89" spans="2:39" ht="86.25" customHeight="1" x14ac:dyDescent="0.4">
      <c r="B89" s="12"/>
      <c r="C89" s="13">
        <v>2</v>
      </c>
      <c r="D89" s="9" t="s">
        <v>273</v>
      </c>
      <c r="E89" s="57" t="s">
        <v>33</v>
      </c>
      <c r="F89" s="57"/>
      <c r="G89" s="15"/>
      <c r="H89" s="65">
        <f>H90+H94+H99</f>
        <v>4081.9</v>
      </c>
      <c r="I89" s="65">
        <f>I90+I94+I99</f>
        <v>0</v>
      </c>
      <c r="J89" s="65">
        <f t="shared" si="1"/>
        <v>4081.9</v>
      </c>
      <c r="K89" s="65">
        <f>K90+K94+K99</f>
        <v>0</v>
      </c>
      <c r="L89" s="65">
        <f t="shared" si="2"/>
        <v>4081.9</v>
      </c>
      <c r="M89" s="65">
        <f>M90+M94+M99</f>
        <v>0</v>
      </c>
      <c r="N89" s="65">
        <f t="shared" si="2"/>
        <v>4081.9</v>
      </c>
      <c r="O89" s="65">
        <f>O90+O94+O99</f>
        <v>4081.9</v>
      </c>
      <c r="P89" s="65">
        <f>P90+P94+P99</f>
        <v>0</v>
      </c>
      <c r="Q89" s="65">
        <f>Q90+Q94+Q99</f>
        <v>0</v>
      </c>
      <c r="R89" s="65">
        <f t="shared" si="3"/>
        <v>4081.9</v>
      </c>
      <c r="S89" s="65">
        <f>S90+S94+S99</f>
        <v>0</v>
      </c>
      <c r="T89" s="65">
        <f t="shared" si="4"/>
        <v>4081.9</v>
      </c>
      <c r="U89" s="65">
        <f t="shared" si="5"/>
        <v>4081.9</v>
      </c>
      <c r="V89" s="65">
        <f>V90+V94+V99</f>
        <v>0</v>
      </c>
      <c r="W89" s="65">
        <f t="shared" si="12"/>
        <v>4081.9</v>
      </c>
      <c r="X89" s="65">
        <f>X90+X94+X99</f>
        <v>0</v>
      </c>
      <c r="Y89" s="65">
        <f t="shared" si="12"/>
        <v>4081.9</v>
      </c>
      <c r="Z89" s="65">
        <f>Z90+Z94+Z99</f>
        <v>0</v>
      </c>
      <c r="AA89" s="65">
        <f t="shared" si="6"/>
        <v>4081.9</v>
      </c>
      <c r="AB89" s="65">
        <f>AB90+AB94+AB99</f>
        <v>0</v>
      </c>
      <c r="AC89" s="65">
        <f t="shared" si="7"/>
        <v>4081.9</v>
      </c>
      <c r="AD89" s="65">
        <f>AD90+AD94+AD99</f>
        <v>0</v>
      </c>
      <c r="AE89" s="65">
        <f t="shared" si="8"/>
        <v>4081.9</v>
      </c>
      <c r="AF89" s="65">
        <f>AF90+AF94+AF99</f>
        <v>0</v>
      </c>
      <c r="AG89" s="65">
        <f t="shared" si="9"/>
        <v>4081.9</v>
      </c>
      <c r="AH89" s="65">
        <f>AH90+AH94+AH99</f>
        <v>0</v>
      </c>
      <c r="AI89" s="65">
        <f t="shared" si="10"/>
        <v>4081.9</v>
      </c>
      <c r="AJ89" s="65">
        <f>AJ90+AJ94+AJ99</f>
        <v>0</v>
      </c>
      <c r="AK89" s="65">
        <f t="shared" si="10"/>
        <v>4081.9</v>
      </c>
      <c r="AL89" s="65">
        <f>AL90+AL94+AL99</f>
        <v>0</v>
      </c>
      <c r="AM89" s="65">
        <f t="shared" si="11"/>
        <v>4081.9</v>
      </c>
    </row>
    <row r="90" spans="2:39" ht="78.75" customHeight="1" x14ac:dyDescent="0.4">
      <c r="B90" s="12"/>
      <c r="C90" s="7"/>
      <c r="D90" s="33" t="s">
        <v>293</v>
      </c>
      <c r="E90" s="96" t="s">
        <v>34</v>
      </c>
      <c r="F90" s="96"/>
      <c r="G90" s="56"/>
      <c r="H90" s="117">
        <f t="shared" ref="H90:AL92" si="19">H91</f>
        <v>46</v>
      </c>
      <c r="I90" s="117">
        <f t="shared" si="19"/>
        <v>0</v>
      </c>
      <c r="J90" s="117">
        <f t="shared" si="1"/>
        <v>46</v>
      </c>
      <c r="K90" s="117">
        <f t="shared" si="19"/>
        <v>0</v>
      </c>
      <c r="L90" s="117">
        <f t="shared" si="2"/>
        <v>46</v>
      </c>
      <c r="M90" s="117">
        <f t="shared" si="19"/>
        <v>0</v>
      </c>
      <c r="N90" s="117">
        <f t="shared" si="2"/>
        <v>46</v>
      </c>
      <c r="O90" s="117">
        <f t="shared" ref="O90:O92" si="20">O91</f>
        <v>46</v>
      </c>
      <c r="P90" s="117">
        <f t="shared" si="19"/>
        <v>0</v>
      </c>
      <c r="Q90" s="117">
        <f t="shared" si="19"/>
        <v>0</v>
      </c>
      <c r="R90" s="65">
        <f t="shared" si="3"/>
        <v>46</v>
      </c>
      <c r="S90" s="117">
        <f t="shared" si="19"/>
        <v>0</v>
      </c>
      <c r="T90" s="65">
        <f t="shared" si="4"/>
        <v>46</v>
      </c>
      <c r="U90" s="117">
        <f t="shared" si="5"/>
        <v>46</v>
      </c>
      <c r="V90" s="117">
        <f t="shared" si="19"/>
        <v>0</v>
      </c>
      <c r="W90" s="117">
        <f t="shared" si="12"/>
        <v>46</v>
      </c>
      <c r="X90" s="117">
        <f t="shared" si="19"/>
        <v>0</v>
      </c>
      <c r="Y90" s="117">
        <f t="shared" si="12"/>
        <v>46</v>
      </c>
      <c r="Z90" s="117">
        <f t="shared" si="19"/>
        <v>0</v>
      </c>
      <c r="AA90" s="65">
        <f t="shared" si="6"/>
        <v>46</v>
      </c>
      <c r="AB90" s="117">
        <f t="shared" si="19"/>
        <v>0</v>
      </c>
      <c r="AC90" s="65">
        <f t="shared" si="7"/>
        <v>46</v>
      </c>
      <c r="AD90" s="117">
        <f t="shared" si="19"/>
        <v>0</v>
      </c>
      <c r="AE90" s="65">
        <f t="shared" si="8"/>
        <v>46</v>
      </c>
      <c r="AF90" s="117">
        <f t="shared" si="19"/>
        <v>0</v>
      </c>
      <c r="AG90" s="65">
        <f t="shared" si="9"/>
        <v>46</v>
      </c>
      <c r="AH90" s="117">
        <f t="shared" si="19"/>
        <v>0</v>
      </c>
      <c r="AI90" s="65">
        <f t="shared" si="10"/>
        <v>46</v>
      </c>
      <c r="AJ90" s="117">
        <f t="shared" si="19"/>
        <v>0</v>
      </c>
      <c r="AK90" s="65">
        <f t="shared" si="10"/>
        <v>46</v>
      </c>
      <c r="AL90" s="117">
        <f t="shared" si="19"/>
        <v>0</v>
      </c>
      <c r="AM90" s="65">
        <f t="shared" si="11"/>
        <v>46</v>
      </c>
    </row>
    <row r="91" spans="2:39" ht="42" x14ac:dyDescent="0.4">
      <c r="B91" s="12"/>
      <c r="C91" s="7"/>
      <c r="D91" s="33" t="s">
        <v>35</v>
      </c>
      <c r="E91" s="96" t="s">
        <v>36</v>
      </c>
      <c r="F91" s="96"/>
      <c r="G91" s="56"/>
      <c r="H91" s="117">
        <f t="shared" si="19"/>
        <v>46</v>
      </c>
      <c r="I91" s="117">
        <f t="shared" si="19"/>
        <v>0</v>
      </c>
      <c r="J91" s="117">
        <f t="shared" si="1"/>
        <v>46</v>
      </c>
      <c r="K91" s="117">
        <f t="shared" si="19"/>
        <v>0</v>
      </c>
      <c r="L91" s="117">
        <f t="shared" si="2"/>
        <v>46</v>
      </c>
      <c r="M91" s="117">
        <f t="shared" si="19"/>
        <v>0</v>
      </c>
      <c r="N91" s="117">
        <f t="shared" si="2"/>
        <v>46</v>
      </c>
      <c r="O91" s="117">
        <f t="shared" si="20"/>
        <v>46</v>
      </c>
      <c r="P91" s="117">
        <f t="shared" si="19"/>
        <v>0</v>
      </c>
      <c r="Q91" s="117">
        <f t="shared" si="19"/>
        <v>0</v>
      </c>
      <c r="R91" s="65">
        <f t="shared" si="3"/>
        <v>46</v>
      </c>
      <c r="S91" s="117">
        <f t="shared" si="19"/>
        <v>0</v>
      </c>
      <c r="T91" s="65">
        <f t="shared" si="4"/>
        <v>46</v>
      </c>
      <c r="U91" s="117">
        <f t="shared" si="5"/>
        <v>46</v>
      </c>
      <c r="V91" s="117">
        <f t="shared" si="19"/>
        <v>0</v>
      </c>
      <c r="W91" s="117">
        <f t="shared" si="12"/>
        <v>46</v>
      </c>
      <c r="X91" s="117">
        <f t="shared" si="19"/>
        <v>0</v>
      </c>
      <c r="Y91" s="117">
        <f t="shared" si="12"/>
        <v>46</v>
      </c>
      <c r="Z91" s="117">
        <f t="shared" si="19"/>
        <v>0</v>
      </c>
      <c r="AA91" s="65">
        <f t="shared" si="6"/>
        <v>46</v>
      </c>
      <c r="AB91" s="117">
        <f t="shared" si="19"/>
        <v>0</v>
      </c>
      <c r="AC91" s="65">
        <f t="shared" si="7"/>
        <v>46</v>
      </c>
      <c r="AD91" s="117">
        <f t="shared" si="19"/>
        <v>0</v>
      </c>
      <c r="AE91" s="65">
        <f t="shared" si="8"/>
        <v>46</v>
      </c>
      <c r="AF91" s="117">
        <f t="shared" si="19"/>
        <v>0</v>
      </c>
      <c r="AG91" s="65">
        <f t="shared" si="9"/>
        <v>46</v>
      </c>
      <c r="AH91" s="117">
        <f t="shared" si="19"/>
        <v>0</v>
      </c>
      <c r="AI91" s="65">
        <f t="shared" si="10"/>
        <v>46</v>
      </c>
      <c r="AJ91" s="117">
        <f t="shared" si="19"/>
        <v>0</v>
      </c>
      <c r="AK91" s="65">
        <f t="shared" si="10"/>
        <v>46</v>
      </c>
      <c r="AL91" s="117">
        <f t="shared" si="19"/>
        <v>0</v>
      </c>
      <c r="AM91" s="65">
        <f t="shared" si="11"/>
        <v>46</v>
      </c>
    </row>
    <row r="92" spans="2:39" ht="69" customHeight="1" x14ac:dyDescent="0.4">
      <c r="B92" s="12"/>
      <c r="C92" s="7"/>
      <c r="D92" s="33" t="s">
        <v>37</v>
      </c>
      <c r="E92" s="96" t="s">
        <v>38</v>
      </c>
      <c r="F92" s="96"/>
      <c r="G92" s="56"/>
      <c r="H92" s="117">
        <f t="shared" si="19"/>
        <v>46</v>
      </c>
      <c r="I92" s="117">
        <f t="shared" si="19"/>
        <v>0</v>
      </c>
      <c r="J92" s="117">
        <f t="shared" si="1"/>
        <v>46</v>
      </c>
      <c r="K92" s="117">
        <f t="shared" si="19"/>
        <v>0</v>
      </c>
      <c r="L92" s="117">
        <f t="shared" si="2"/>
        <v>46</v>
      </c>
      <c r="M92" s="117">
        <f t="shared" si="19"/>
        <v>0</v>
      </c>
      <c r="N92" s="117">
        <f t="shared" si="2"/>
        <v>46</v>
      </c>
      <c r="O92" s="117">
        <f t="shared" si="20"/>
        <v>46</v>
      </c>
      <c r="P92" s="117">
        <f t="shared" si="19"/>
        <v>0</v>
      </c>
      <c r="Q92" s="117">
        <f t="shared" si="19"/>
        <v>0</v>
      </c>
      <c r="R92" s="65">
        <f t="shared" ref="R92:R166" si="21">Q92+N92</f>
        <v>46</v>
      </c>
      <c r="S92" s="117">
        <f t="shared" si="19"/>
        <v>0</v>
      </c>
      <c r="T92" s="65">
        <f t="shared" ref="T92:T162" si="22">R92+S92</f>
        <v>46</v>
      </c>
      <c r="U92" s="117">
        <f t="shared" si="5"/>
        <v>46</v>
      </c>
      <c r="V92" s="117">
        <f t="shared" si="19"/>
        <v>0</v>
      </c>
      <c r="W92" s="117">
        <f t="shared" si="12"/>
        <v>46</v>
      </c>
      <c r="X92" s="117">
        <f t="shared" si="19"/>
        <v>0</v>
      </c>
      <c r="Y92" s="117">
        <f t="shared" si="12"/>
        <v>46</v>
      </c>
      <c r="Z92" s="117">
        <f t="shared" si="19"/>
        <v>0</v>
      </c>
      <c r="AA92" s="65">
        <f t="shared" ref="AA92:AA166" si="23">Z92+W92</f>
        <v>46</v>
      </c>
      <c r="AB92" s="117">
        <f t="shared" si="19"/>
        <v>0</v>
      </c>
      <c r="AC92" s="65">
        <f t="shared" ref="AC92:AC162" si="24">AB92+T92</f>
        <v>46</v>
      </c>
      <c r="AD92" s="117">
        <f t="shared" si="19"/>
        <v>0</v>
      </c>
      <c r="AE92" s="65">
        <f t="shared" ref="AE92:AE162" si="25">AA92+AD92</f>
        <v>46</v>
      </c>
      <c r="AF92" s="117">
        <f t="shared" si="19"/>
        <v>0</v>
      </c>
      <c r="AG92" s="65">
        <f t="shared" ref="AG92:AG162" si="26">AF92+AC92</f>
        <v>46</v>
      </c>
      <c r="AH92" s="117">
        <f t="shared" si="19"/>
        <v>0</v>
      </c>
      <c r="AI92" s="65">
        <f t="shared" ref="AI92:AK162" si="27">AG92+AH92</f>
        <v>46</v>
      </c>
      <c r="AJ92" s="117">
        <f t="shared" si="19"/>
        <v>0</v>
      </c>
      <c r="AK92" s="65">
        <f t="shared" si="27"/>
        <v>46</v>
      </c>
      <c r="AL92" s="117">
        <f t="shared" si="19"/>
        <v>0</v>
      </c>
      <c r="AM92" s="65">
        <f t="shared" ref="AM92:AM162" si="28">AL92+AE92</f>
        <v>46</v>
      </c>
    </row>
    <row r="93" spans="2:39" ht="42" x14ac:dyDescent="0.4">
      <c r="B93" s="12"/>
      <c r="C93" s="7"/>
      <c r="D93" s="33" t="s">
        <v>14</v>
      </c>
      <c r="E93" s="96" t="s">
        <v>38</v>
      </c>
      <c r="F93" s="96">
        <v>200</v>
      </c>
      <c r="G93" s="56">
        <v>13</v>
      </c>
      <c r="H93" s="117">
        <v>46</v>
      </c>
      <c r="I93" s="117"/>
      <c r="J93" s="117">
        <f t="shared" si="1"/>
        <v>46</v>
      </c>
      <c r="K93" s="117"/>
      <c r="L93" s="117">
        <f t="shared" si="2"/>
        <v>46</v>
      </c>
      <c r="M93" s="117"/>
      <c r="N93" s="117">
        <f t="shared" si="2"/>
        <v>46</v>
      </c>
      <c r="O93" s="117">
        <v>46</v>
      </c>
      <c r="P93" s="117"/>
      <c r="Q93" s="117"/>
      <c r="R93" s="65">
        <f t="shared" si="21"/>
        <v>46</v>
      </c>
      <c r="S93" s="117"/>
      <c r="T93" s="65">
        <f t="shared" si="22"/>
        <v>46</v>
      </c>
      <c r="U93" s="117">
        <f t="shared" si="5"/>
        <v>46</v>
      </c>
      <c r="V93" s="117"/>
      <c r="W93" s="117">
        <f t="shared" si="12"/>
        <v>46</v>
      </c>
      <c r="X93" s="117"/>
      <c r="Y93" s="117">
        <f t="shared" si="12"/>
        <v>46</v>
      </c>
      <c r="Z93" s="117"/>
      <c r="AA93" s="65">
        <f t="shared" si="23"/>
        <v>46</v>
      </c>
      <c r="AB93" s="117"/>
      <c r="AC93" s="65">
        <f t="shared" si="24"/>
        <v>46</v>
      </c>
      <c r="AD93" s="117"/>
      <c r="AE93" s="65">
        <f t="shared" si="25"/>
        <v>46</v>
      </c>
      <c r="AF93" s="117"/>
      <c r="AG93" s="65">
        <f t="shared" si="26"/>
        <v>46</v>
      </c>
      <c r="AH93" s="117"/>
      <c r="AI93" s="65">
        <f t="shared" si="27"/>
        <v>46</v>
      </c>
      <c r="AJ93" s="117"/>
      <c r="AK93" s="65">
        <f t="shared" si="27"/>
        <v>46</v>
      </c>
      <c r="AL93" s="117"/>
      <c r="AM93" s="65">
        <f t="shared" si="28"/>
        <v>46</v>
      </c>
    </row>
    <row r="94" spans="2:39" ht="91.5" customHeight="1" x14ac:dyDescent="0.4">
      <c r="B94" s="12"/>
      <c r="C94" s="7"/>
      <c r="D94" s="33" t="s">
        <v>260</v>
      </c>
      <c r="E94" s="96" t="s">
        <v>39</v>
      </c>
      <c r="F94" s="96"/>
      <c r="G94" s="56"/>
      <c r="H94" s="117">
        <f>H95</f>
        <v>1577</v>
      </c>
      <c r="I94" s="117">
        <f>I95</f>
        <v>0</v>
      </c>
      <c r="J94" s="117">
        <f t="shared" si="1"/>
        <v>1577</v>
      </c>
      <c r="K94" s="117">
        <f>K95</f>
        <v>0</v>
      </c>
      <c r="L94" s="117">
        <f t="shared" si="2"/>
        <v>1577</v>
      </c>
      <c r="M94" s="117">
        <f>M95</f>
        <v>0</v>
      </c>
      <c r="N94" s="117">
        <f t="shared" si="2"/>
        <v>1577</v>
      </c>
      <c r="O94" s="117">
        <f t="shared" ref="O94:S95" si="29">O95</f>
        <v>1577</v>
      </c>
      <c r="P94" s="117">
        <f t="shared" si="29"/>
        <v>0</v>
      </c>
      <c r="Q94" s="117">
        <f t="shared" si="29"/>
        <v>0</v>
      </c>
      <c r="R94" s="65">
        <f t="shared" si="21"/>
        <v>1577</v>
      </c>
      <c r="S94" s="117">
        <f t="shared" si="29"/>
        <v>0</v>
      </c>
      <c r="T94" s="65">
        <f t="shared" si="22"/>
        <v>1577</v>
      </c>
      <c r="U94" s="117">
        <f t="shared" si="5"/>
        <v>1577</v>
      </c>
      <c r="V94" s="117">
        <f>V95</f>
        <v>0</v>
      </c>
      <c r="W94" s="117">
        <f t="shared" si="12"/>
        <v>1577</v>
      </c>
      <c r="X94" s="117">
        <f>X95</f>
        <v>0</v>
      </c>
      <c r="Y94" s="117">
        <f t="shared" si="12"/>
        <v>1577</v>
      </c>
      <c r="Z94" s="117">
        <f>Z95</f>
        <v>0</v>
      </c>
      <c r="AA94" s="65">
        <f t="shared" si="23"/>
        <v>1577</v>
      </c>
      <c r="AB94" s="117">
        <f t="shared" ref="AB94:AB95" si="30">AB95</f>
        <v>0</v>
      </c>
      <c r="AC94" s="65">
        <f t="shared" si="24"/>
        <v>1577</v>
      </c>
      <c r="AD94" s="117">
        <f>AD95</f>
        <v>0</v>
      </c>
      <c r="AE94" s="65">
        <f t="shared" si="25"/>
        <v>1577</v>
      </c>
      <c r="AF94" s="117">
        <f t="shared" ref="AF94:AJ95" si="31">AF95</f>
        <v>0</v>
      </c>
      <c r="AG94" s="65">
        <f t="shared" si="26"/>
        <v>1577</v>
      </c>
      <c r="AH94" s="117">
        <f t="shared" si="31"/>
        <v>0</v>
      </c>
      <c r="AI94" s="65">
        <f t="shared" si="27"/>
        <v>1577</v>
      </c>
      <c r="AJ94" s="117">
        <f t="shared" si="31"/>
        <v>0</v>
      </c>
      <c r="AK94" s="65">
        <f t="shared" si="27"/>
        <v>1577</v>
      </c>
      <c r="AL94" s="117">
        <f>AL95</f>
        <v>0</v>
      </c>
      <c r="AM94" s="65">
        <f t="shared" si="28"/>
        <v>1577</v>
      </c>
    </row>
    <row r="95" spans="2:39" ht="99" customHeight="1" x14ac:dyDescent="0.4">
      <c r="B95" s="12"/>
      <c r="C95" s="7"/>
      <c r="D95" s="33" t="s">
        <v>257</v>
      </c>
      <c r="E95" s="96" t="s">
        <v>40</v>
      </c>
      <c r="F95" s="96"/>
      <c r="G95" s="56"/>
      <c r="H95" s="117">
        <f>H96</f>
        <v>1577</v>
      </c>
      <c r="I95" s="117">
        <f>I96</f>
        <v>0</v>
      </c>
      <c r="J95" s="117">
        <f t="shared" si="1"/>
        <v>1577</v>
      </c>
      <c r="K95" s="117">
        <f>K96</f>
        <v>0</v>
      </c>
      <c r="L95" s="117">
        <f t="shared" si="2"/>
        <v>1577</v>
      </c>
      <c r="M95" s="117">
        <f>M96</f>
        <v>0</v>
      </c>
      <c r="N95" s="117">
        <f t="shared" si="2"/>
        <v>1577</v>
      </c>
      <c r="O95" s="117">
        <f t="shared" si="29"/>
        <v>1577</v>
      </c>
      <c r="P95" s="117">
        <f t="shared" si="29"/>
        <v>0</v>
      </c>
      <c r="Q95" s="117">
        <f t="shared" si="29"/>
        <v>0</v>
      </c>
      <c r="R95" s="65">
        <f t="shared" si="21"/>
        <v>1577</v>
      </c>
      <c r="S95" s="117">
        <f t="shared" si="29"/>
        <v>0</v>
      </c>
      <c r="T95" s="65">
        <f t="shared" si="22"/>
        <v>1577</v>
      </c>
      <c r="U95" s="117">
        <f t="shared" si="5"/>
        <v>1577</v>
      </c>
      <c r="V95" s="117">
        <f>V96</f>
        <v>0</v>
      </c>
      <c r="W95" s="117">
        <f t="shared" si="12"/>
        <v>1577</v>
      </c>
      <c r="X95" s="117">
        <f>X96</f>
        <v>0</v>
      </c>
      <c r="Y95" s="117">
        <f t="shared" si="12"/>
        <v>1577</v>
      </c>
      <c r="Z95" s="117">
        <f>Z96</f>
        <v>0</v>
      </c>
      <c r="AA95" s="65">
        <f t="shared" si="23"/>
        <v>1577</v>
      </c>
      <c r="AB95" s="117">
        <f t="shared" si="30"/>
        <v>0</v>
      </c>
      <c r="AC95" s="65">
        <f t="shared" si="24"/>
        <v>1577</v>
      </c>
      <c r="AD95" s="117">
        <f>AD96</f>
        <v>0</v>
      </c>
      <c r="AE95" s="65">
        <f t="shared" si="25"/>
        <v>1577</v>
      </c>
      <c r="AF95" s="117">
        <f t="shared" si="31"/>
        <v>0</v>
      </c>
      <c r="AG95" s="65">
        <f t="shared" si="26"/>
        <v>1577</v>
      </c>
      <c r="AH95" s="117">
        <f t="shared" si="31"/>
        <v>0</v>
      </c>
      <c r="AI95" s="65">
        <f t="shared" si="27"/>
        <v>1577</v>
      </c>
      <c r="AJ95" s="117">
        <f t="shared" si="31"/>
        <v>0</v>
      </c>
      <c r="AK95" s="65">
        <f t="shared" si="27"/>
        <v>1577</v>
      </c>
      <c r="AL95" s="117">
        <f>AL96</f>
        <v>0</v>
      </c>
      <c r="AM95" s="65">
        <f t="shared" si="28"/>
        <v>1577</v>
      </c>
    </row>
    <row r="96" spans="2:39" ht="69" customHeight="1" x14ac:dyDescent="0.4">
      <c r="B96" s="12"/>
      <c r="C96" s="7"/>
      <c r="D96" s="33" t="s">
        <v>37</v>
      </c>
      <c r="E96" s="96" t="s">
        <v>41</v>
      </c>
      <c r="F96" s="96"/>
      <c r="G96" s="56"/>
      <c r="H96" s="117">
        <f>H97+H98</f>
        <v>1577</v>
      </c>
      <c r="I96" s="117">
        <f>I97+I98</f>
        <v>0</v>
      </c>
      <c r="J96" s="117">
        <f t="shared" si="1"/>
        <v>1577</v>
      </c>
      <c r="K96" s="117">
        <f>K97+K98</f>
        <v>0</v>
      </c>
      <c r="L96" s="117">
        <f t="shared" si="2"/>
        <v>1577</v>
      </c>
      <c r="M96" s="117">
        <f>M97+M98</f>
        <v>0</v>
      </c>
      <c r="N96" s="117">
        <f t="shared" si="2"/>
        <v>1577</v>
      </c>
      <c r="O96" s="117">
        <f>O97+O98</f>
        <v>1577</v>
      </c>
      <c r="P96" s="117">
        <f>P97+P98</f>
        <v>0</v>
      </c>
      <c r="Q96" s="117">
        <f>Q97+Q98</f>
        <v>0</v>
      </c>
      <c r="R96" s="65">
        <f t="shared" si="21"/>
        <v>1577</v>
      </c>
      <c r="S96" s="117">
        <f>S97+S98</f>
        <v>0</v>
      </c>
      <c r="T96" s="65">
        <f t="shared" si="22"/>
        <v>1577</v>
      </c>
      <c r="U96" s="117">
        <f t="shared" si="5"/>
        <v>1577</v>
      </c>
      <c r="V96" s="117">
        <f>V97+V98</f>
        <v>0</v>
      </c>
      <c r="W96" s="117">
        <f t="shared" si="12"/>
        <v>1577</v>
      </c>
      <c r="X96" s="117">
        <f>X97+X98</f>
        <v>0</v>
      </c>
      <c r="Y96" s="117">
        <f t="shared" si="12"/>
        <v>1577</v>
      </c>
      <c r="Z96" s="117">
        <f>Z97+Z98</f>
        <v>0</v>
      </c>
      <c r="AA96" s="65">
        <f t="shared" si="23"/>
        <v>1577</v>
      </c>
      <c r="AB96" s="117">
        <f>AB97+AB98</f>
        <v>0</v>
      </c>
      <c r="AC96" s="65">
        <f t="shared" si="24"/>
        <v>1577</v>
      </c>
      <c r="AD96" s="117">
        <f>AD97+AD98</f>
        <v>0</v>
      </c>
      <c r="AE96" s="65">
        <f t="shared" si="25"/>
        <v>1577</v>
      </c>
      <c r="AF96" s="117">
        <f>AF97+AF98</f>
        <v>0</v>
      </c>
      <c r="AG96" s="65">
        <f t="shared" si="26"/>
        <v>1577</v>
      </c>
      <c r="AH96" s="117">
        <f>AH97+AH98</f>
        <v>0</v>
      </c>
      <c r="AI96" s="65">
        <f t="shared" si="27"/>
        <v>1577</v>
      </c>
      <c r="AJ96" s="117">
        <f>AJ97+AJ98</f>
        <v>0</v>
      </c>
      <c r="AK96" s="65">
        <f t="shared" si="27"/>
        <v>1577</v>
      </c>
      <c r="AL96" s="117">
        <f>AL97+AL98</f>
        <v>0</v>
      </c>
      <c r="AM96" s="65">
        <f t="shared" si="28"/>
        <v>1577</v>
      </c>
    </row>
    <row r="97" spans="2:39" ht="42" x14ac:dyDescent="0.4">
      <c r="B97" s="12"/>
      <c r="C97" s="7"/>
      <c r="D97" s="33" t="s">
        <v>14</v>
      </c>
      <c r="E97" s="96" t="s">
        <v>41</v>
      </c>
      <c r="F97" s="96">
        <v>200</v>
      </c>
      <c r="G97" s="56">
        <v>13</v>
      </c>
      <c r="H97" s="117">
        <v>1500</v>
      </c>
      <c r="I97" s="117"/>
      <c r="J97" s="117">
        <f t="shared" si="1"/>
        <v>1500</v>
      </c>
      <c r="K97" s="117"/>
      <c r="L97" s="117">
        <f t="shared" si="2"/>
        <v>1500</v>
      </c>
      <c r="M97" s="117"/>
      <c r="N97" s="117">
        <f t="shared" si="2"/>
        <v>1500</v>
      </c>
      <c r="O97" s="117">
        <v>1500</v>
      </c>
      <c r="P97" s="117"/>
      <c r="Q97" s="117"/>
      <c r="R97" s="65">
        <f t="shared" si="21"/>
        <v>1500</v>
      </c>
      <c r="S97" s="117"/>
      <c r="T97" s="65">
        <f t="shared" si="22"/>
        <v>1500</v>
      </c>
      <c r="U97" s="117">
        <f t="shared" si="5"/>
        <v>1500</v>
      </c>
      <c r="V97" s="117"/>
      <c r="W97" s="117">
        <f t="shared" si="12"/>
        <v>1500</v>
      </c>
      <c r="X97" s="117"/>
      <c r="Y97" s="117">
        <f t="shared" si="12"/>
        <v>1500</v>
      </c>
      <c r="Z97" s="117"/>
      <c r="AA97" s="65">
        <f t="shared" si="23"/>
        <v>1500</v>
      </c>
      <c r="AB97" s="117"/>
      <c r="AC97" s="65">
        <f t="shared" si="24"/>
        <v>1500</v>
      </c>
      <c r="AD97" s="117"/>
      <c r="AE97" s="65">
        <f t="shared" si="25"/>
        <v>1500</v>
      </c>
      <c r="AF97" s="117"/>
      <c r="AG97" s="65">
        <f t="shared" si="26"/>
        <v>1500</v>
      </c>
      <c r="AH97" s="117"/>
      <c r="AI97" s="65">
        <f t="shared" si="27"/>
        <v>1500</v>
      </c>
      <c r="AJ97" s="117"/>
      <c r="AK97" s="65">
        <f t="shared" si="27"/>
        <v>1500</v>
      </c>
      <c r="AL97" s="117"/>
      <c r="AM97" s="65">
        <f t="shared" si="28"/>
        <v>1500</v>
      </c>
    </row>
    <row r="98" spans="2:39" ht="42" x14ac:dyDescent="0.4">
      <c r="B98" s="12"/>
      <c r="C98" s="7"/>
      <c r="D98" s="33" t="s">
        <v>15</v>
      </c>
      <c r="E98" s="96" t="s">
        <v>41</v>
      </c>
      <c r="F98" s="96">
        <v>300</v>
      </c>
      <c r="G98" s="56"/>
      <c r="H98" s="117">
        <v>77</v>
      </c>
      <c r="I98" s="117"/>
      <c r="J98" s="117">
        <f t="shared" si="1"/>
        <v>77</v>
      </c>
      <c r="K98" s="117"/>
      <c r="L98" s="117">
        <f t="shared" si="2"/>
        <v>77</v>
      </c>
      <c r="M98" s="117"/>
      <c r="N98" s="117">
        <f t="shared" si="2"/>
        <v>77</v>
      </c>
      <c r="O98" s="117">
        <v>77</v>
      </c>
      <c r="P98" s="117"/>
      <c r="Q98" s="117"/>
      <c r="R98" s="65">
        <f t="shared" si="21"/>
        <v>77</v>
      </c>
      <c r="S98" s="117"/>
      <c r="T98" s="65">
        <f t="shared" si="22"/>
        <v>77</v>
      </c>
      <c r="U98" s="117">
        <f t="shared" si="5"/>
        <v>77</v>
      </c>
      <c r="V98" s="117"/>
      <c r="W98" s="117">
        <f t="shared" si="12"/>
        <v>77</v>
      </c>
      <c r="X98" s="117"/>
      <c r="Y98" s="117">
        <f t="shared" si="12"/>
        <v>77</v>
      </c>
      <c r="Z98" s="117"/>
      <c r="AA98" s="65">
        <f t="shared" si="23"/>
        <v>77</v>
      </c>
      <c r="AB98" s="117"/>
      <c r="AC98" s="65">
        <f t="shared" si="24"/>
        <v>77</v>
      </c>
      <c r="AD98" s="117"/>
      <c r="AE98" s="65">
        <f t="shared" si="25"/>
        <v>77</v>
      </c>
      <c r="AF98" s="117"/>
      <c r="AG98" s="65">
        <f t="shared" si="26"/>
        <v>77</v>
      </c>
      <c r="AH98" s="117"/>
      <c r="AI98" s="65">
        <f t="shared" si="27"/>
        <v>77</v>
      </c>
      <c r="AJ98" s="117"/>
      <c r="AK98" s="65">
        <f t="shared" si="27"/>
        <v>77</v>
      </c>
      <c r="AL98" s="117"/>
      <c r="AM98" s="65">
        <f t="shared" si="28"/>
        <v>77</v>
      </c>
    </row>
    <row r="99" spans="2:39" ht="66" customHeight="1" x14ac:dyDescent="0.4">
      <c r="B99" s="12"/>
      <c r="C99" s="7"/>
      <c r="D99" s="33" t="s">
        <v>255</v>
      </c>
      <c r="E99" s="96" t="s">
        <v>42</v>
      </c>
      <c r="F99" s="96"/>
      <c r="G99" s="56"/>
      <c r="H99" s="117">
        <f>H100</f>
        <v>2458.9</v>
      </c>
      <c r="I99" s="117">
        <f>I100</f>
        <v>0</v>
      </c>
      <c r="J99" s="117">
        <f t="shared" si="1"/>
        <v>2458.9</v>
      </c>
      <c r="K99" s="117">
        <f>K100</f>
        <v>0</v>
      </c>
      <c r="L99" s="117">
        <f t="shared" si="2"/>
        <v>2458.9</v>
      </c>
      <c r="M99" s="117">
        <f>M100</f>
        <v>0</v>
      </c>
      <c r="N99" s="117">
        <f t="shared" si="2"/>
        <v>2458.9</v>
      </c>
      <c r="O99" s="117">
        <f t="shared" ref="O99:S100" si="32">O100</f>
        <v>2458.9</v>
      </c>
      <c r="P99" s="117">
        <f t="shared" si="32"/>
        <v>0</v>
      </c>
      <c r="Q99" s="117">
        <f t="shared" si="32"/>
        <v>0</v>
      </c>
      <c r="R99" s="65">
        <f t="shared" si="21"/>
        <v>2458.9</v>
      </c>
      <c r="S99" s="117">
        <f t="shared" si="32"/>
        <v>0</v>
      </c>
      <c r="T99" s="65">
        <f t="shared" si="22"/>
        <v>2458.9</v>
      </c>
      <c r="U99" s="117">
        <f t="shared" si="5"/>
        <v>2458.9</v>
      </c>
      <c r="V99" s="117">
        <f>V100</f>
        <v>0</v>
      </c>
      <c r="W99" s="117">
        <f t="shared" si="12"/>
        <v>2458.9</v>
      </c>
      <c r="X99" s="117">
        <f>X100</f>
        <v>0</v>
      </c>
      <c r="Y99" s="117">
        <f t="shared" si="12"/>
        <v>2458.9</v>
      </c>
      <c r="Z99" s="117">
        <f>Z100</f>
        <v>0</v>
      </c>
      <c r="AA99" s="65">
        <f t="shared" si="23"/>
        <v>2458.9</v>
      </c>
      <c r="AB99" s="117">
        <f t="shared" ref="AB99:AB100" si="33">AB100</f>
        <v>0</v>
      </c>
      <c r="AC99" s="65">
        <f t="shared" si="24"/>
        <v>2458.9</v>
      </c>
      <c r="AD99" s="117">
        <f>AD100</f>
        <v>0</v>
      </c>
      <c r="AE99" s="65">
        <f t="shared" si="25"/>
        <v>2458.9</v>
      </c>
      <c r="AF99" s="117">
        <f t="shared" ref="AF99:AJ100" si="34">AF100</f>
        <v>0</v>
      </c>
      <c r="AG99" s="65">
        <f t="shared" si="26"/>
        <v>2458.9</v>
      </c>
      <c r="AH99" s="117">
        <f t="shared" si="34"/>
        <v>0</v>
      </c>
      <c r="AI99" s="65">
        <f t="shared" si="27"/>
        <v>2458.9</v>
      </c>
      <c r="AJ99" s="117">
        <f t="shared" si="34"/>
        <v>0</v>
      </c>
      <c r="AK99" s="65">
        <f t="shared" si="27"/>
        <v>2458.9</v>
      </c>
      <c r="AL99" s="117">
        <f>AL100</f>
        <v>0</v>
      </c>
      <c r="AM99" s="65">
        <f t="shared" si="28"/>
        <v>2458.9</v>
      </c>
    </row>
    <row r="100" spans="2:39" ht="63" customHeight="1" x14ac:dyDescent="0.4">
      <c r="B100" s="12"/>
      <c r="C100" s="7"/>
      <c r="D100" s="33" t="s">
        <v>256</v>
      </c>
      <c r="E100" s="96" t="s">
        <v>43</v>
      </c>
      <c r="F100" s="96"/>
      <c r="G100" s="56"/>
      <c r="H100" s="117">
        <f>H101</f>
        <v>2458.9</v>
      </c>
      <c r="I100" s="117">
        <f>I101</f>
        <v>0</v>
      </c>
      <c r="J100" s="117">
        <f t="shared" ref="J100:J174" si="35">H100+I100</f>
        <v>2458.9</v>
      </c>
      <c r="K100" s="117">
        <f>K101</f>
        <v>0</v>
      </c>
      <c r="L100" s="117">
        <f t="shared" ref="L100:N174" si="36">J100+K100</f>
        <v>2458.9</v>
      </c>
      <c r="M100" s="117">
        <f>M101</f>
        <v>0</v>
      </c>
      <c r="N100" s="117">
        <f t="shared" si="36"/>
        <v>2458.9</v>
      </c>
      <c r="O100" s="117">
        <f t="shared" si="32"/>
        <v>2458.9</v>
      </c>
      <c r="P100" s="117">
        <f t="shared" si="32"/>
        <v>0</v>
      </c>
      <c r="Q100" s="117">
        <f t="shared" si="32"/>
        <v>0</v>
      </c>
      <c r="R100" s="65">
        <f t="shared" si="21"/>
        <v>2458.9</v>
      </c>
      <c r="S100" s="117">
        <f t="shared" si="32"/>
        <v>0</v>
      </c>
      <c r="T100" s="65">
        <f t="shared" si="22"/>
        <v>2458.9</v>
      </c>
      <c r="U100" s="117">
        <f t="shared" ref="U100:U174" si="37">O100+P100</f>
        <v>2458.9</v>
      </c>
      <c r="V100" s="117">
        <f>V101</f>
        <v>0</v>
      </c>
      <c r="W100" s="117">
        <f t="shared" si="12"/>
        <v>2458.9</v>
      </c>
      <c r="X100" s="117">
        <f>X101</f>
        <v>0</v>
      </c>
      <c r="Y100" s="117">
        <f t="shared" si="12"/>
        <v>2458.9</v>
      </c>
      <c r="Z100" s="117">
        <f>Z101</f>
        <v>0</v>
      </c>
      <c r="AA100" s="65">
        <f t="shared" si="23"/>
        <v>2458.9</v>
      </c>
      <c r="AB100" s="117">
        <f t="shared" si="33"/>
        <v>0</v>
      </c>
      <c r="AC100" s="65">
        <f t="shared" si="24"/>
        <v>2458.9</v>
      </c>
      <c r="AD100" s="117">
        <f>AD101</f>
        <v>0</v>
      </c>
      <c r="AE100" s="65">
        <f t="shared" si="25"/>
        <v>2458.9</v>
      </c>
      <c r="AF100" s="117">
        <f t="shared" si="34"/>
        <v>0</v>
      </c>
      <c r="AG100" s="65">
        <f t="shared" si="26"/>
        <v>2458.9</v>
      </c>
      <c r="AH100" s="117">
        <f t="shared" si="34"/>
        <v>0</v>
      </c>
      <c r="AI100" s="65">
        <f t="shared" si="27"/>
        <v>2458.9</v>
      </c>
      <c r="AJ100" s="117">
        <f t="shared" si="34"/>
        <v>0</v>
      </c>
      <c r="AK100" s="65">
        <f t="shared" si="27"/>
        <v>2458.9</v>
      </c>
      <c r="AL100" s="117">
        <f>AL101</f>
        <v>0</v>
      </c>
      <c r="AM100" s="65">
        <f t="shared" si="28"/>
        <v>2458.9</v>
      </c>
    </row>
    <row r="101" spans="2:39" ht="58.5" customHeight="1" x14ac:dyDescent="0.4">
      <c r="B101" s="12"/>
      <c r="C101" s="7"/>
      <c r="D101" s="33" t="s">
        <v>44</v>
      </c>
      <c r="E101" s="96" t="s">
        <v>45</v>
      </c>
      <c r="F101" s="96"/>
      <c r="G101" s="56"/>
      <c r="H101" s="117">
        <f>H102+H103</f>
        <v>2458.9</v>
      </c>
      <c r="I101" s="117">
        <f>I102+I103</f>
        <v>0</v>
      </c>
      <c r="J101" s="117">
        <f t="shared" si="35"/>
        <v>2458.9</v>
      </c>
      <c r="K101" s="117">
        <f>K102+K103</f>
        <v>0</v>
      </c>
      <c r="L101" s="117">
        <f t="shared" si="36"/>
        <v>2458.9</v>
      </c>
      <c r="M101" s="117">
        <f>M102+M103</f>
        <v>0</v>
      </c>
      <c r="N101" s="117">
        <f t="shared" si="36"/>
        <v>2458.9</v>
      </c>
      <c r="O101" s="117">
        <f>O102+O103</f>
        <v>2458.9</v>
      </c>
      <c r="P101" s="117">
        <f>P102+P103</f>
        <v>0</v>
      </c>
      <c r="Q101" s="117">
        <f>Q102+Q103</f>
        <v>0</v>
      </c>
      <c r="R101" s="65">
        <f t="shared" si="21"/>
        <v>2458.9</v>
      </c>
      <c r="S101" s="117">
        <f>S102+S103</f>
        <v>0</v>
      </c>
      <c r="T101" s="65">
        <f t="shared" si="22"/>
        <v>2458.9</v>
      </c>
      <c r="U101" s="117">
        <f t="shared" si="37"/>
        <v>2458.9</v>
      </c>
      <c r="V101" s="117">
        <f>V102+V103</f>
        <v>0</v>
      </c>
      <c r="W101" s="117">
        <f t="shared" si="12"/>
        <v>2458.9</v>
      </c>
      <c r="X101" s="117">
        <f>X102+X103</f>
        <v>0</v>
      </c>
      <c r="Y101" s="117">
        <f t="shared" si="12"/>
        <v>2458.9</v>
      </c>
      <c r="Z101" s="117">
        <f>Z102+Z103</f>
        <v>0</v>
      </c>
      <c r="AA101" s="65">
        <f t="shared" si="23"/>
        <v>2458.9</v>
      </c>
      <c r="AB101" s="117">
        <f>AB102+AB103</f>
        <v>0</v>
      </c>
      <c r="AC101" s="65">
        <f t="shared" si="24"/>
        <v>2458.9</v>
      </c>
      <c r="AD101" s="117">
        <f>AD102+AD103</f>
        <v>0</v>
      </c>
      <c r="AE101" s="65">
        <f t="shared" si="25"/>
        <v>2458.9</v>
      </c>
      <c r="AF101" s="117">
        <f>AF102+AF103</f>
        <v>0</v>
      </c>
      <c r="AG101" s="65">
        <f t="shared" si="26"/>
        <v>2458.9</v>
      </c>
      <c r="AH101" s="117">
        <f>AH102+AH103</f>
        <v>0</v>
      </c>
      <c r="AI101" s="65">
        <f t="shared" si="27"/>
        <v>2458.9</v>
      </c>
      <c r="AJ101" s="117">
        <f>AJ102+AJ103</f>
        <v>0</v>
      </c>
      <c r="AK101" s="65">
        <f t="shared" si="27"/>
        <v>2458.9</v>
      </c>
      <c r="AL101" s="117">
        <f>AL102+AL103</f>
        <v>0</v>
      </c>
      <c r="AM101" s="65">
        <f t="shared" si="28"/>
        <v>2458.9</v>
      </c>
    </row>
    <row r="102" spans="2:39" s="68" customFormat="1" ht="41.25" customHeight="1" x14ac:dyDescent="0.4">
      <c r="B102" s="69"/>
      <c r="C102" s="160"/>
      <c r="D102" s="164" t="s">
        <v>14</v>
      </c>
      <c r="E102" s="139" t="s">
        <v>45</v>
      </c>
      <c r="F102" s="139">
        <v>200</v>
      </c>
      <c r="G102" s="56">
        <v>13</v>
      </c>
      <c r="H102" s="117">
        <v>2450.9</v>
      </c>
      <c r="I102" s="117"/>
      <c r="J102" s="117">
        <f t="shared" si="35"/>
        <v>2450.9</v>
      </c>
      <c r="K102" s="117"/>
      <c r="L102" s="117">
        <f t="shared" si="36"/>
        <v>2450.9</v>
      </c>
      <c r="M102" s="117"/>
      <c r="N102" s="117">
        <f t="shared" si="36"/>
        <v>2450.9</v>
      </c>
      <c r="O102" s="117">
        <v>2450.9</v>
      </c>
      <c r="P102" s="117"/>
      <c r="Q102" s="117"/>
      <c r="R102" s="65">
        <f t="shared" si="21"/>
        <v>2450.9</v>
      </c>
      <c r="S102" s="117"/>
      <c r="T102" s="65">
        <f t="shared" si="22"/>
        <v>2450.9</v>
      </c>
      <c r="U102" s="117">
        <f t="shared" si="37"/>
        <v>2450.9</v>
      </c>
      <c r="V102" s="117"/>
      <c r="W102" s="117">
        <f t="shared" si="12"/>
        <v>2450.9</v>
      </c>
      <c r="X102" s="117"/>
      <c r="Y102" s="117">
        <f t="shared" si="12"/>
        <v>2450.9</v>
      </c>
      <c r="Z102" s="117"/>
      <c r="AA102" s="65">
        <f t="shared" si="23"/>
        <v>2450.9</v>
      </c>
      <c r="AB102" s="117"/>
      <c r="AC102" s="65">
        <f t="shared" si="24"/>
        <v>2450.9</v>
      </c>
      <c r="AD102" s="117"/>
      <c r="AE102" s="65">
        <f t="shared" si="25"/>
        <v>2450.9</v>
      </c>
      <c r="AF102" s="117"/>
      <c r="AG102" s="65">
        <f t="shared" si="26"/>
        <v>2450.9</v>
      </c>
      <c r="AH102" s="117"/>
      <c r="AI102" s="65">
        <f t="shared" si="27"/>
        <v>2450.9</v>
      </c>
      <c r="AJ102" s="117"/>
      <c r="AK102" s="65">
        <f t="shared" si="27"/>
        <v>2450.9</v>
      </c>
      <c r="AL102" s="117"/>
      <c r="AM102" s="65">
        <f t="shared" si="28"/>
        <v>2450.9</v>
      </c>
    </row>
    <row r="103" spans="2:39" ht="21" x14ac:dyDescent="0.4">
      <c r="B103" s="12"/>
      <c r="C103" s="161"/>
      <c r="D103" s="165"/>
      <c r="E103" s="140"/>
      <c r="F103" s="140"/>
      <c r="G103" s="56">
        <v>5</v>
      </c>
      <c r="H103" s="117">
        <v>8</v>
      </c>
      <c r="I103" s="117"/>
      <c r="J103" s="117">
        <f t="shared" si="35"/>
        <v>8</v>
      </c>
      <c r="K103" s="117"/>
      <c r="L103" s="117">
        <f t="shared" si="36"/>
        <v>8</v>
      </c>
      <c r="M103" s="117"/>
      <c r="N103" s="117">
        <f t="shared" si="36"/>
        <v>8</v>
      </c>
      <c r="O103" s="117">
        <v>8</v>
      </c>
      <c r="P103" s="117"/>
      <c r="Q103" s="117"/>
      <c r="R103" s="65">
        <f t="shared" si="21"/>
        <v>8</v>
      </c>
      <c r="S103" s="117"/>
      <c r="T103" s="65">
        <f t="shared" si="22"/>
        <v>8</v>
      </c>
      <c r="U103" s="117">
        <f t="shared" si="37"/>
        <v>8</v>
      </c>
      <c r="V103" s="117"/>
      <c r="W103" s="117">
        <f t="shared" si="12"/>
        <v>8</v>
      </c>
      <c r="X103" s="117"/>
      <c r="Y103" s="117">
        <f t="shared" si="12"/>
        <v>8</v>
      </c>
      <c r="Z103" s="117"/>
      <c r="AA103" s="65">
        <f t="shared" si="23"/>
        <v>8</v>
      </c>
      <c r="AB103" s="117"/>
      <c r="AC103" s="65">
        <f t="shared" si="24"/>
        <v>8</v>
      </c>
      <c r="AD103" s="117"/>
      <c r="AE103" s="65">
        <f t="shared" si="25"/>
        <v>8</v>
      </c>
      <c r="AF103" s="117"/>
      <c r="AG103" s="65">
        <f t="shared" si="26"/>
        <v>8</v>
      </c>
      <c r="AH103" s="117"/>
      <c r="AI103" s="65">
        <f t="shared" si="27"/>
        <v>8</v>
      </c>
      <c r="AJ103" s="117"/>
      <c r="AK103" s="65">
        <f t="shared" si="27"/>
        <v>8</v>
      </c>
      <c r="AL103" s="117"/>
      <c r="AM103" s="65">
        <f t="shared" si="28"/>
        <v>8</v>
      </c>
    </row>
    <row r="104" spans="2:39" ht="61.2" x14ac:dyDescent="0.4">
      <c r="B104" s="12"/>
      <c r="C104" s="15">
        <v>3</v>
      </c>
      <c r="D104" s="9" t="s">
        <v>254</v>
      </c>
      <c r="E104" s="57" t="s">
        <v>46</v>
      </c>
      <c r="F104" s="57"/>
      <c r="G104" s="15"/>
      <c r="H104" s="65">
        <f>H105+H110</f>
        <v>4021.7</v>
      </c>
      <c r="I104" s="65">
        <f>I105+I110</f>
        <v>0</v>
      </c>
      <c r="J104" s="65">
        <f t="shared" si="35"/>
        <v>4021.7</v>
      </c>
      <c r="K104" s="65">
        <f>K105+K110</f>
        <v>0</v>
      </c>
      <c r="L104" s="65">
        <f t="shared" si="36"/>
        <v>4021.7</v>
      </c>
      <c r="M104" s="65">
        <f>M105+M110</f>
        <v>0</v>
      </c>
      <c r="N104" s="65">
        <f t="shared" si="36"/>
        <v>4021.7</v>
      </c>
      <c r="O104" s="65">
        <f>O105+O110</f>
        <v>4079.8</v>
      </c>
      <c r="P104" s="65">
        <f>P105+P110</f>
        <v>0</v>
      </c>
      <c r="Q104" s="65">
        <f>Q105+Q110</f>
        <v>0</v>
      </c>
      <c r="R104" s="65">
        <f t="shared" si="21"/>
        <v>4021.7</v>
      </c>
      <c r="S104" s="65">
        <f>S105+S110</f>
        <v>0</v>
      </c>
      <c r="T104" s="65">
        <f t="shared" si="22"/>
        <v>4021.7</v>
      </c>
      <c r="U104" s="65">
        <f t="shared" si="37"/>
        <v>4079.8</v>
      </c>
      <c r="V104" s="65">
        <f>V105+V110</f>
        <v>0</v>
      </c>
      <c r="W104" s="65">
        <f t="shared" si="12"/>
        <v>4079.8</v>
      </c>
      <c r="X104" s="65">
        <f>X105+X110</f>
        <v>0</v>
      </c>
      <c r="Y104" s="65">
        <f t="shared" si="12"/>
        <v>4079.8</v>
      </c>
      <c r="Z104" s="65">
        <f>Z105+Z110</f>
        <v>0</v>
      </c>
      <c r="AA104" s="65">
        <f t="shared" si="23"/>
        <v>4079.8</v>
      </c>
      <c r="AB104" s="65">
        <f>AB105+AB110</f>
        <v>0</v>
      </c>
      <c r="AC104" s="65">
        <f t="shared" si="24"/>
        <v>4021.7</v>
      </c>
      <c r="AD104" s="65">
        <f>AD105+AD110</f>
        <v>0</v>
      </c>
      <c r="AE104" s="65">
        <f t="shared" si="25"/>
        <v>4079.8</v>
      </c>
      <c r="AF104" s="65">
        <f>AF105+AF110</f>
        <v>0</v>
      </c>
      <c r="AG104" s="65">
        <f t="shared" si="26"/>
        <v>4021.7</v>
      </c>
      <c r="AH104" s="65">
        <f>AH105+AH110</f>
        <v>0</v>
      </c>
      <c r="AI104" s="65">
        <f t="shared" si="27"/>
        <v>4021.7</v>
      </c>
      <c r="AJ104" s="65">
        <f>AJ105+AJ110</f>
        <v>0</v>
      </c>
      <c r="AK104" s="65">
        <f t="shared" si="27"/>
        <v>4021.7</v>
      </c>
      <c r="AL104" s="65">
        <f>AL105+AL110</f>
        <v>0</v>
      </c>
      <c r="AM104" s="65">
        <f t="shared" si="28"/>
        <v>4079.8</v>
      </c>
    </row>
    <row r="105" spans="2:39" ht="63" x14ac:dyDescent="0.4">
      <c r="B105" s="12"/>
      <c r="C105" s="7"/>
      <c r="D105" s="33" t="s">
        <v>253</v>
      </c>
      <c r="E105" s="96" t="s">
        <v>47</v>
      </c>
      <c r="F105" s="96"/>
      <c r="G105" s="56"/>
      <c r="H105" s="117">
        <f>H106+H108</f>
        <v>2821.7</v>
      </c>
      <c r="I105" s="117">
        <f>I106+I108</f>
        <v>0</v>
      </c>
      <c r="J105" s="117">
        <f t="shared" si="35"/>
        <v>2821.7</v>
      </c>
      <c r="K105" s="117">
        <f>K106+K108</f>
        <v>0</v>
      </c>
      <c r="L105" s="117">
        <f t="shared" si="36"/>
        <v>2821.7</v>
      </c>
      <c r="M105" s="117">
        <f>M106+M108</f>
        <v>0</v>
      </c>
      <c r="N105" s="117">
        <f t="shared" si="36"/>
        <v>2821.7</v>
      </c>
      <c r="O105" s="117">
        <f>O106+O108</f>
        <v>2879.8</v>
      </c>
      <c r="P105" s="117">
        <f>P106+P108</f>
        <v>0</v>
      </c>
      <c r="Q105" s="117">
        <f>Q106+Q108</f>
        <v>0</v>
      </c>
      <c r="R105" s="65">
        <f t="shared" si="21"/>
        <v>2821.7</v>
      </c>
      <c r="S105" s="117">
        <f>S106+S108</f>
        <v>0</v>
      </c>
      <c r="T105" s="65">
        <f t="shared" si="22"/>
        <v>2821.7</v>
      </c>
      <c r="U105" s="117">
        <f t="shared" si="37"/>
        <v>2879.8</v>
      </c>
      <c r="V105" s="117">
        <f>V106+V108</f>
        <v>0</v>
      </c>
      <c r="W105" s="117">
        <f t="shared" si="12"/>
        <v>2879.8</v>
      </c>
      <c r="X105" s="117">
        <f>X106+X108</f>
        <v>0</v>
      </c>
      <c r="Y105" s="117">
        <f t="shared" si="12"/>
        <v>2879.8</v>
      </c>
      <c r="Z105" s="117">
        <f>Z106+Z108</f>
        <v>0</v>
      </c>
      <c r="AA105" s="65">
        <f t="shared" si="23"/>
        <v>2879.8</v>
      </c>
      <c r="AB105" s="117">
        <f>AB106+AB108</f>
        <v>0</v>
      </c>
      <c r="AC105" s="65">
        <f t="shared" si="24"/>
        <v>2821.7</v>
      </c>
      <c r="AD105" s="117">
        <f>AD106+AD108</f>
        <v>0</v>
      </c>
      <c r="AE105" s="65">
        <f t="shared" si="25"/>
        <v>2879.8</v>
      </c>
      <c r="AF105" s="117">
        <f>AF106+AF108</f>
        <v>0</v>
      </c>
      <c r="AG105" s="65">
        <f t="shared" si="26"/>
        <v>2821.7</v>
      </c>
      <c r="AH105" s="117">
        <f>AH106+AH108</f>
        <v>0</v>
      </c>
      <c r="AI105" s="65">
        <f t="shared" si="27"/>
        <v>2821.7</v>
      </c>
      <c r="AJ105" s="117">
        <f>AJ106+AJ108</f>
        <v>0</v>
      </c>
      <c r="AK105" s="65">
        <f t="shared" si="27"/>
        <v>2821.7</v>
      </c>
      <c r="AL105" s="117">
        <f>AL106+AL108</f>
        <v>0</v>
      </c>
      <c r="AM105" s="65">
        <f t="shared" si="28"/>
        <v>2879.8</v>
      </c>
    </row>
    <row r="106" spans="2:39" ht="120.75" customHeight="1" x14ac:dyDescent="0.4">
      <c r="B106" s="12"/>
      <c r="C106" s="7"/>
      <c r="D106" s="50" t="s">
        <v>332</v>
      </c>
      <c r="E106" s="51" t="s">
        <v>317</v>
      </c>
      <c r="F106" s="51"/>
      <c r="G106" s="56"/>
      <c r="H106" s="117">
        <f>H107</f>
        <v>1449.4</v>
      </c>
      <c r="I106" s="117">
        <f>I107</f>
        <v>0</v>
      </c>
      <c r="J106" s="117">
        <f t="shared" si="35"/>
        <v>1449.4</v>
      </c>
      <c r="K106" s="117">
        <f>K107</f>
        <v>0</v>
      </c>
      <c r="L106" s="117">
        <f t="shared" si="36"/>
        <v>1449.4</v>
      </c>
      <c r="M106" s="117">
        <f>M107</f>
        <v>0</v>
      </c>
      <c r="N106" s="117">
        <f t="shared" si="36"/>
        <v>1449.4</v>
      </c>
      <c r="O106" s="117">
        <f>O107</f>
        <v>1507.5</v>
      </c>
      <c r="P106" s="117">
        <f>P107</f>
        <v>0</v>
      </c>
      <c r="Q106" s="117">
        <f>Q107</f>
        <v>0</v>
      </c>
      <c r="R106" s="65">
        <f t="shared" si="21"/>
        <v>1449.4</v>
      </c>
      <c r="S106" s="117">
        <f>S107</f>
        <v>0</v>
      </c>
      <c r="T106" s="65">
        <f t="shared" si="22"/>
        <v>1449.4</v>
      </c>
      <c r="U106" s="117">
        <f t="shared" si="37"/>
        <v>1507.5</v>
      </c>
      <c r="V106" s="117">
        <f>V107</f>
        <v>0</v>
      </c>
      <c r="W106" s="117">
        <f t="shared" si="12"/>
        <v>1507.5</v>
      </c>
      <c r="X106" s="117">
        <f>X107</f>
        <v>0</v>
      </c>
      <c r="Y106" s="117">
        <f t="shared" si="12"/>
        <v>1507.5</v>
      </c>
      <c r="Z106" s="117">
        <f>Z107</f>
        <v>0</v>
      </c>
      <c r="AA106" s="65">
        <f t="shared" si="23"/>
        <v>1507.5</v>
      </c>
      <c r="AB106" s="117">
        <f>AB107</f>
        <v>0</v>
      </c>
      <c r="AC106" s="65">
        <f t="shared" si="24"/>
        <v>1449.4</v>
      </c>
      <c r="AD106" s="117">
        <f>AD107</f>
        <v>0</v>
      </c>
      <c r="AE106" s="65">
        <f t="shared" si="25"/>
        <v>1507.5</v>
      </c>
      <c r="AF106" s="117">
        <f>AF107</f>
        <v>0</v>
      </c>
      <c r="AG106" s="65">
        <f t="shared" si="26"/>
        <v>1449.4</v>
      </c>
      <c r="AH106" s="117">
        <f>AH107</f>
        <v>0</v>
      </c>
      <c r="AI106" s="65">
        <f t="shared" si="27"/>
        <v>1449.4</v>
      </c>
      <c r="AJ106" s="117">
        <f>AJ107</f>
        <v>0</v>
      </c>
      <c r="AK106" s="65">
        <f t="shared" si="27"/>
        <v>1449.4</v>
      </c>
      <c r="AL106" s="117">
        <f>AL107</f>
        <v>0</v>
      </c>
      <c r="AM106" s="65">
        <f t="shared" si="28"/>
        <v>1507.5</v>
      </c>
    </row>
    <row r="107" spans="2:39" ht="44.25" customHeight="1" x14ac:dyDescent="0.4">
      <c r="B107" s="12"/>
      <c r="C107" s="7"/>
      <c r="D107" s="50" t="s">
        <v>20</v>
      </c>
      <c r="E107" s="51" t="s">
        <v>317</v>
      </c>
      <c r="F107" s="51" t="s">
        <v>289</v>
      </c>
      <c r="G107" s="56"/>
      <c r="H107" s="117">
        <v>1449.4</v>
      </c>
      <c r="I107" s="117"/>
      <c r="J107" s="117">
        <f t="shared" si="35"/>
        <v>1449.4</v>
      </c>
      <c r="K107" s="117"/>
      <c r="L107" s="117">
        <f t="shared" si="36"/>
        <v>1449.4</v>
      </c>
      <c r="M107" s="117"/>
      <c r="N107" s="117">
        <f t="shared" si="36"/>
        <v>1449.4</v>
      </c>
      <c r="O107" s="117">
        <v>1507.5</v>
      </c>
      <c r="P107" s="117"/>
      <c r="Q107" s="117"/>
      <c r="R107" s="65">
        <f t="shared" si="21"/>
        <v>1449.4</v>
      </c>
      <c r="S107" s="117"/>
      <c r="T107" s="65">
        <f t="shared" si="22"/>
        <v>1449.4</v>
      </c>
      <c r="U107" s="117">
        <f t="shared" si="37"/>
        <v>1507.5</v>
      </c>
      <c r="V107" s="117"/>
      <c r="W107" s="117">
        <f t="shared" si="12"/>
        <v>1507.5</v>
      </c>
      <c r="X107" s="117"/>
      <c r="Y107" s="117">
        <f t="shared" si="12"/>
        <v>1507.5</v>
      </c>
      <c r="Z107" s="117"/>
      <c r="AA107" s="65">
        <f t="shared" si="23"/>
        <v>1507.5</v>
      </c>
      <c r="AB107" s="117"/>
      <c r="AC107" s="65">
        <f t="shared" si="24"/>
        <v>1449.4</v>
      </c>
      <c r="AD107" s="117"/>
      <c r="AE107" s="65">
        <f t="shared" si="25"/>
        <v>1507.5</v>
      </c>
      <c r="AF107" s="117"/>
      <c r="AG107" s="65">
        <f t="shared" si="26"/>
        <v>1449.4</v>
      </c>
      <c r="AH107" s="117"/>
      <c r="AI107" s="65">
        <f t="shared" si="27"/>
        <v>1449.4</v>
      </c>
      <c r="AJ107" s="117"/>
      <c r="AK107" s="65">
        <f t="shared" si="27"/>
        <v>1449.4</v>
      </c>
      <c r="AL107" s="117"/>
      <c r="AM107" s="65">
        <f t="shared" si="28"/>
        <v>1507.5</v>
      </c>
    </row>
    <row r="108" spans="2:39" ht="21" x14ac:dyDescent="0.4">
      <c r="B108" s="12"/>
      <c r="C108" s="7"/>
      <c r="D108" s="36" t="s">
        <v>49</v>
      </c>
      <c r="E108" s="98" t="s">
        <v>50</v>
      </c>
      <c r="F108" s="98"/>
      <c r="G108" s="56"/>
      <c r="H108" s="117">
        <f>H109</f>
        <v>1372.3</v>
      </c>
      <c r="I108" s="117">
        <f>I109</f>
        <v>0</v>
      </c>
      <c r="J108" s="117">
        <f t="shared" si="35"/>
        <v>1372.3</v>
      </c>
      <c r="K108" s="117">
        <f>K109</f>
        <v>0</v>
      </c>
      <c r="L108" s="117">
        <f t="shared" si="36"/>
        <v>1372.3</v>
      </c>
      <c r="M108" s="117">
        <f>M109</f>
        <v>0</v>
      </c>
      <c r="N108" s="117">
        <f t="shared" si="36"/>
        <v>1372.3</v>
      </c>
      <c r="O108" s="117">
        <f>O109</f>
        <v>1372.3</v>
      </c>
      <c r="P108" s="117">
        <f>P109</f>
        <v>0</v>
      </c>
      <c r="Q108" s="117">
        <f>Q109</f>
        <v>0</v>
      </c>
      <c r="R108" s="65">
        <f t="shared" si="21"/>
        <v>1372.3</v>
      </c>
      <c r="S108" s="117">
        <f>S109</f>
        <v>0</v>
      </c>
      <c r="T108" s="65">
        <f t="shared" si="22"/>
        <v>1372.3</v>
      </c>
      <c r="U108" s="117">
        <f t="shared" si="37"/>
        <v>1372.3</v>
      </c>
      <c r="V108" s="117">
        <f>V109</f>
        <v>0</v>
      </c>
      <c r="W108" s="117">
        <f t="shared" si="12"/>
        <v>1372.3</v>
      </c>
      <c r="X108" s="117">
        <f>X109</f>
        <v>0</v>
      </c>
      <c r="Y108" s="117">
        <f t="shared" si="12"/>
        <v>1372.3</v>
      </c>
      <c r="Z108" s="117">
        <f>Z109</f>
        <v>0</v>
      </c>
      <c r="AA108" s="65">
        <f t="shared" si="23"/>
        <v>1372.3</v>
      </c>
      <c r="AB108" s="117">
        <f>AB109</f>
        <v>0</v>
      </c>
      <c r="AC108" s="65">
        <f t="shared" si="24"/>
        <v>1372.3</v>
      </c>
      <c r="AD108" s="117">
        <f>AD109</f>
        <v>0</v>
      </c>
      <c r="AE108" s="65">
        <f t="shared" si="25"/>
        <v>1372.3</v>
      </c>
      <c r="AF108" s="117">
        <f>AF109</f>
        <v>0</v>
      </c>
      <c r="AG108" s="65">
        <f t="shared" si="26"/>
        <v>1372.3</v>
      </c>
      <c r="AH108" s="117">
        <f>AH109</f>
        <v>0</v>
      </c>
      <c r="AI108" s="65">
        <f t="shared" si="27"/>
        <v>1372.3</v>
      </c>
      <c r="AJ108" s="117">
        <f>AJ109</f>
        <v>0</v>
      </c>
      <c r="AK108" s="65">
        <f t="shared" si="27"/>
        <v>1372.3</v>
      </c>
      <c r="AL108" s="117">
        <f>AL109</f>
        <v>0</v>
      </c>
      <c r="AM108" s="65">
        <f t="shared" si="28"/>
        <v>1372.3</v>
      </c>
    </row>
    <row r="109" spans="2:39" ht="63" x14ac:dyDescent="0.4">
      <c r="B109" s="12"/>
      <c r="C109" s="7"/>
      <c r="D109" s="55" t="s">
        <v>48</v>
      </c>
      <c r="E109" s="96" t="s">
        <v>50</v>
      </c>
      <c r="F109" s="96">
        <v>600</v>
      </c>
      <c r="G109" s="24">
        <v>7</v>
      </c>
      <c r="H109" s="117">
        <v>1372.3</v>
      </c>
      <c r="I109" s="117"/>
      <c r="J109" s="117">
        <f t="shared" si="35"/>
        <v>1372.3</v>
      </c>
      <c r="K109" s="117"/>
      <c r="L109" s="117">
        <f t="shared" si="36"/>
        <v>1372.3</v>
      </c>
      <c r="M109" s="117"/>
      <c r="N109" s="117">
        <f t="shared" si="36"/>
        <v>1372.3</v>
      </c>
      <c r="O109" s="117">
        <v>1372.3</v>
      </c>
      <c r="P109" s="117"/>
      <c r="Q109" s="117"/>
      <c r="R109" s="65">
        <f t="shared" si="21"/>
        <v>1372.3</v>
      </c>
      <c r="S109" s="117"/>
      <c r="T109" s="65">
        <f t="shared" si="22"/>
        <v>1372.3</v>
      </c>
      <c r="U109" s="117">
        <f t="shared" si="37"/>
        <v>1372.3</v>
      </c>
      <c r="V109" s="117"/>
      <c r="W109" s="117">
        <f t="shared" si="12"/>
        <v>1372.3</v>
      </c>
      <c r="X109" s="117"/>
      <c r="Y109" s="117">
        <f t="shared" si="12"/>
        <v>1372.3</v>
      </c>
      <c r="Z109" s="117"/>
      <c r="AA109" s="65">
        <f t="shared" si="23"/>
        <v>1372.3</v>
      </c>
      <c r="AB109" s="117"/>
      <c r="AC109" s="65">
        <f t="shared" si="24"/>
        <v>1372.3</v>
      </c>
      <c r="AD109" s="117"/>
      <c r="AE109" s="65">
        <f t="shared" si="25"/>
        <v>1372.3</v>
      </c>
      <c r="AF109" s="117"/>
      <c r="AG109" s="65">
        <f t="shared" si="26"/>
        <v>1372.3</v>
      </c>
      <c r="AH109" s="117"/>
      <c r="AI109" s="65">
        <f t="shared" si="27"/>
        <v>1372.3</v>
      </c>
      <c r="AJ109" s="117"/>
      <c r="AK109" s="65">
        <f t="shared" si="27"/>
        <v>1372.3</v>
      </c>
      <c r="AL109" s="117"/>
      <c r="AM109" s="65">
        <f t="shared" si="28"/>
        <v>1372.3</v>
      </c>
    </row>
    <row r="110" spans="2:39" s="68" customFormat="1" ht="76.8" x14ac:dyDescent="0.4">
      <c r="B110" s="69"/>
      <c r="C110" s="7"/>
      <c r="D110" s="50" t="s">
        <v>412</v>
      </c>
      <c r="E110" s="51" t="s">
        <v>414</v>
      </c>
      <c r="F110" s="51"/>
      <c r="G110" s="24"/>
      <c r="H110" s="117">
        <f t="shared" ref="H110:AL111" si="38">H111</f>
        <v>1200</v>
      </c>
      <c r="I110" s="117">
        <f t="shared" si="38"/>
        <v>0</v>
      </c>
      <c r="J110" s="117">
        <f t="shared" si="35"/>
        <v>1200</v>
      </c>
      <c r="K110" s="117">
        <f t="shared" si="38"/>
        <v>0</v>
      </c>
      <c r="L110" s="117">
        <f t="shared" si="36"/>
        <v>1200</v>
      </c>
      <c r="M110" s="117">
        <f t="shared" si="38"/>
        <v>0</v>
      </c>
      <c r="N110" s="117">
        <f t="shared" si="36"/>
        <v>1200</v>
      </c>
      <c r="O110" s="117">
        <f t="shared" ref="O110:O111" si="39">O111</f>
        <v>1200</v>
      </c>
      <c r="P110" s="117">
        <f t="shared" si="38"/>
        <v>0</v>
      </c>
      <c r="Q110" s="117">
        <f t="shared" si="38"/>
        <v>0</v>
      </c>
      <c r="R110" s="65">
        <f t="shared" si="21"/>
        <v>1200</v>
      </c>
      <c r="S110" s="117">
        <f t="shared" si="38"/>
        <v>0</v>
      </c>
      <c r="T110" s="65">
        <f t="shared" si="22"/>
        <v>1200</v>
      </c>
      <c r="U110" s="117">
        <f t="shared" si="37"/>
        <v>1200</v>
      </c>
      <c r="V110" s="117">
        <f t="shared" si="38"/>
        <v>0</v>
      </c>
      <c r="W110" s="117">
        <f t="shared" si="12"/>
        <v>1200</v>
      </c>
      <c r="X110" s="117">
        <f t="shared" si="38"/>
        <v>0</v>
      </c>
      <c r="Y110" s="117">
        <f t="shared" si="12"/>
        <v>1200</v>
      </c>
      <c r="Z110" s="117">
        <f t="shared" si="38"/>
        <v>0</v>
      </c>
      <c r="AA110" s="65">
        <f t="shared" si="23"/>
        <v>1200</v>
      </c>
      <c r="AB110" s="117">
        <f t="shared" si="38"/>
        <v>0</v>
      </c>
      <c r="AC110" s="65">
        <f t="shared" si="24"/>
        <v>1200</v>
      </c>
      <c r="AD110" s="117">
        <f t="shared" si="38"/>
        <v>0</v>
      </c>
      <c r="AE110" s="65">
        <f t="shared" si="25"/>
        <v>1200</v>
      </c>
      <c r="AF110" s="117">
        <f t="shared" si="38"/>
        <v>0</v>
      </c>
      <c r="AG110" s="65">
        <f t="shared" si="26"/>
        <v>1200</v>
      </c>
      <c r="AH110" s="117">
        <f t="shared" si="38"/>
        <v>0</v>
      </c>
      <c r="AI110" s="65">
        <f t="shared" si="27"/>
        <v>1200</v>
      </c>
      <c r="AJ110" s="117">
        <f t="shared" si="38"/>
        <v>0</v>
      </c>
      <c r="AK110" s="65">
        <f t="shared" si="27"/>
        <v>1200</v>
      </c>
      <c r="AL110" s="117">
        <f t="shared" si="38"/>
        <v>0</v>
      </c>
      <c r="AM110" s="65">
        <f t="shared" si="28"/>
        <v>1200</v>
      </c>
    </row>
    <row r="111" spans="2:39" s="68" customFormat="1" ht="21" x14ac:dyDescent="0.4">
      <c r="B111" s="69"/>
      <c r="C111" s="7"/>
      <c r="D111" s="50" t="s">
        <v>413</v>
      </c>
      <c r="E111" s="51" t="s">
        <v>415</v>
      </c>
      <c r="F111" s="51"/>
      <c r="G111" s="24"/>
      <c r="H111" s="117">
        <f t="shared" si="38"/>
        <v>1200</v>
      </c>
      <c r="I111" s="117">
        <f t="shared" si="38"/>
        <v>0</v>
      </c>
      <c r="J111" s="117">
        <f t="shared" si="35"/>
        <v>1200</v>
      </c>
      <c r="K111" s="117">
        <f t="shared" si="38"/>
        <v>0</v>
      </c>
      <c r="L111" s="117">
        <f t="shared" si="36"/>
        <v>1200</v>
      </c>
      <c r="M111" s="117">
        <f t="shared" si="38"/>
        <v>0</v>
      </c>
      <c r="N111" s="117">
        <f t="shared" si="36"/>
        <v>1200</v>
      </c>
      <c r="O111" s="117">
        <f t="shared" si="39"/>
        <v>1200</v>
      </c>
      <c r="P111" s="117">
        <f t="shared" si="38"/>
        <v>0</v>
      </c>
      <c r="Q111" s="117">
        <f t="shared" si="38"/>
        <v>0</v>
      </c>
      <c r="R111" s="65">
        <f t="shared" si="21"/>
        <v>1200</v>
      </c>
      <c r="S111" s="117">
        <f t="shared" si="38"/>
        <v>0</v>
      </c>
      <c r="T111" s="65">
        <f t="shared" si="22"/>
        <v>1200</v>
      </c>
      <c r="U111" s="117">
        <f t="shared" si="37"/>
        <v>1200</v>
      </c>
      <c r="V111" s="117">
        <f t="shared" si="38"/>
        <v>0</v>
      </c>
      <c r="W111" s="117">
        <f t="shared" si="12"/>
        <v>1200</v>
      </c>
      <c r="X111" s="117">
        <f t="shared" si="38"/>
        <v>0</v>
      </c>
      <c r="Y111" s="117">
        <f t="shared" si="12"/>
        <v>1200</v>
      </c>
      <c r="Z111" s="117">
        <f t="shared" si="38"/>
        <v>0</v>
      </c>
      <c r="AA111" s="65">
        <f t="shared" si="23"/>
        <v>1200</v>
      </c>
      <c r="AB111" s="117">
        <f t="shared" si="38"/>
        <v>0</v>
      </c>
      <c r="AC111" s="65">
        <f t="shared" si="24"/>
        <v>1200</v>
      </c>
      <c r="AD111" s="117">
        <f t="shared" si="38"/>
        <v>0</v>
      </c>
      <c r="AE111" s="65">
        <f t="shared" si="25"/>
        <v>1200</v>
      </c>
      <c r="AF111" s="117">
        <f t="shared" si="38"/>
        <v>0</v>
      </c>
      <c r="AG111" s="65">
        <f t="shared" si="26"/>
        <v>1200</v>
      </c>
      <c r="AH111" s="117">
        <f t="shared" si="38"/>
        <v>0</v>
      </c>
      <c r="AI111" s="65">
        <f t="shared" si="27"/>
        <v>1200</v>
      </c>
      <c r="AJ111" s="117">
        <f t="shared" si="38"/>
        <v>0</v>
      </c>
      <c r="AK111" s="65">
        <f t="shared" si="27"/>
        <v>1200</v>
      </c>
      <c r="AL111" s="117">
        <f t="shared" si="38"/>
        <v>0</v>
      </c>
      <c r="AM111" s="65">
        <f t="shared" si="28"/>
        <v>1200</v>
      </c>
    </row>
    <row r="112" spans="2:39" s="68" customFormat="1" ht="38.4" x14ac:dyDescent="0.4">
      <c r="B112" s="69"/>
      <c r="C112" s="7"/>
      <c r="D112" s="62" t="s">
        <v>14</v>
      </c>
      <c r="E112" s="51" t="s">
        <v>415</v>
      </c>
      <c r="F112" s="51" t="s">
        <v>288</v>
      </c>
      <c r="G112" s="24"/>
      <c r="H112" s="117">
        <v>1200</v>
      </c>
      <c r="I112" s="117"/>
      <c r="J112" s="117">
        <f t="shared" si="35"/>
        <v>1200</v>
      </c>
      <c r="K112" s="117"/>
      <c r="L112" s="117">
        <f t="shared" si="36"/>
        <v>1200</v>
      </c>
      <c r="M112" s="117"/>
      <c r="N112" s="117">
        <f t="shared" si="36"/>
        <v>1200</v>
      </c>
      <c r="O112" s="117">
        <v>1200</v>
      </c>
      <c r="P112" s="117"/>
      <c r="Q112" s="117"/>
      <c r="R112" s="65">
        <f t="shared" si="21"/>
        <v>1200</v>
      </c>
      <c r="S112" s="117"/>
      <c r="T112" s="65">
        <f t="shared" si="22"/>
        <v>1200</v>
      </c>
      <c r="U112" s="117">
        <f t="shared" si="37"/>
        <v>1200</v>
      </c>
      <c r="V112" s="117"/>
      <c r="W112" s="117">
        <f t="shared" si="12"/>
        <v>1200</v>
      </c>
      <c r="X112" s="117"/>
      <c r="Y112" s="117">
        <f t="shared" si="12"/>
        <v>1200</v>
      </c>
      <c r="Z112" s="117"/>
      <c r="AA112" s="65">
        <f t="shared" si="23"/>
        <v>1200</v>
      </c>
      <c r="AB112" s="117"/>
      <c r="AC112" s="65">
        <f t="shared" si="24"/>
        <v>1200</v>
      </c>
      <c r="AD112" s="117"/>
      <c r="AE112" s="65">
        <f t="shared" si="25"/>
        <v>1200</v>
      </c>
      <c r="AF112" s="117"/>
      <c r="AG112" s="65">
        <f t="shared" si="26"/>
        <v>1200</v>
      </c>
      <c r="AH112" s="117"/>
      <c r="AI112" s="65">
        <f t="shared" si="27"/>
        <v>1200</v>
      </c>
      <c r="AJ112" s="117"/>
      <c r="AK112" s="65">
        <f t="shared" si="27"/>
        <v>1200</v>
      </c>
      <c r="AL112" s="117"/>
      <c r="AM112" s="65">
        <f t="shared" si="28"/>
        <v>1200</v>
      </c>
    </row>
    <row r="113" spans="2:39" ht="81.75" customHeight="1" x14ac:dyDescent="0.4">
      <c r="B113" s="12"/>
      <c r="C113" s="13">
        <v>4</v>
      </c>
      <c r="D113" s="9" t="s">
        <v>252</v>
      </c>
      <c r="E113" s="57" t="s">
        <v>51</v>
      </c>
      <c r="F113" s="57"/>
      <c r="G113" s="15"/>
      <c r="H113" s="65">
        <f>H114+H128</f>
        <v>1172.4000000000001</v>
      </c>
      <c r="I113" s="65">
        <f>I114+I128</f>
        <v>0</v>
      </c>
      <c r="J113" s="65">
        <f t="shared" si="35"/>
        <v>1172.4000000000001</v>
      </c>
      <c r="K113" s="65">
        <f>K114+K128</f>
        <v>0</v>
      </c>
      <c r="L113" s="65">
        <f t="shared" si="36"/>
        <v>1172.4000000000001</v>
      </c>
      <c r="M113" s="65">
        <f>M114+M128</f>
        <v>0</v>
      </c>
      <c r="N113" s="65">
        <f t="shared" si="36"/>
        <v>1172.4000000000001</v>
      </c>
      <c r="O113" s="65">
        <f>O114+O128</f>
        <v>1215.5999999999999</v>
      </c>
      <c r="P113" s="65">
        <f>P114+P128</f>
        <v>0</v>
      </c>
      <c r="Q113" s="65">
        <f>Q114+Q128</f>
        <v>3030</v>
      </c>
      <c r="R113" s="65">
        <f t="shared" si="21"/>
        <v>4202.3999999999996</v>
      </c>
      <c r="S113" s="65">
        <f>S114+S128</f>
        <v>0</v>
      </c>
      <c r="T113" s="65">
        <f t="shared" si="22"/>
        <v>4202.3999999999996</v>
      </c>
      <c r="U113" s="65">
        <f t="shared" si="37"/>
        <v>1215.5999999999999</v>
      </c>
      <c r="V113" s="65">
        <f>V114+V128</f>
        <v>0</v>
      </c>
      <c r="W113" s="65">
        <f t="shared" si="12"/>
        <v>1215.5999999999999</v>
      </c>
      <c r="X113" s="65">
        <f>X114+X128</f>
        <v>0</v>
      </c>
      <c r="Y113" s="65">
        <f t="shared" si="12"/>
        <v>1215.5999999999999</v>
      </c>
      <c r="Z113" s="65">
        <f>Z114+Z128</f>
        <v>0</v>
      </c>
      <c r="AA113" s="65">
        <f t="shared" si="23"/>
        <v>1215.5999999999999</v>
      </c>
      <c r="AB113" s="65">
        <f>AB114+AB128</f>
        <v>0</v>
      </c>
      <c r="AC113" s="65">
        <f t="shared" si="24"/>
        <v>4202.3999999999996</v>
      </c>
      <c r="AD113" s="65">
        <f>AD114+AD128</f>
        <v>0</v>
      </c>
      <c r="AE113" s="65">
        <f t="shared" si="25"/>
        <v>1215.5999999999999</v>
      </c>
      <c r="AF113" s="65">
        <f>AF114+AF128</f>
        <v>0</v>
      </c>
      <c r="AG113" s="65">
        <f t="shared" si="26"/>
        <v>4202.3999999999996</v>
      </c>
      <c r="AH113" s="65">
        <f>AH114+AH121+AH128</f>
        <v>239958.3</v>
      </c>
      <c r="AI113" s="65">
        <f t="shared" si="27"/>
        <v>244160.69999999998</v>
      </c>
      <c r="AJ113" s="65">
        <f>AJ114+AJ121+AJ128</f>
        <v>2610.0000000000055</v>
      </c>
      <c r="AK113" s="65">
        <f t="shared" si="27"/>
        <v>246770.69999999998</v>
      </c>
      <c r="AL113" s="65">
        <f>AL114+AL128</f>
        <v>0</v>
      </c>
      <c r="AM113" s="65">
        <f t="shared" si="28"/>
        <v>1215.5999999999999</v>
      </c>
    </row>
    <row r="114" spans="2:39" s="68" customFormat="1" ht="42" x14ac:dyDescent="0.4">
      <c r="B114" s="69"/>
      <c r="C114" s="7"/>
      <c r="D114" s="110" t="s">
        <v>423</v>
      </c>
      <c r="E114" s="103" t="s">
        <v>379</v>
      </c>
      <c r="F114" s="103"/>
      <c r="G114" s="56"/>
      <c r="H114" s="117">
        <f>H115</f>
        <v>600</v>
      </c>
      <c r="I114" s="117">
        <f>I115</f>
        <v>0</v>
      </c>
      <c r="J114" s="117">
        <f t="shared" si="35"/>
        <v>600</v>
      </c>
      <c r="K114" s="117">
        <f>K115</f>
        <v>0</v>
      </c>
      <c r="L114" s="117">
        <f t="shared" si="36"/>
        <v>600</v>
      </c>
      <c r="M114" s="117">
        <f>M115</f>
        <v>0</v>
      </c>
      <c r="N114" s="117">
        <f t="shared" si="36"/>
        <v>600</v>
      </c>
      <c r="O114" s="117">
        <f t="shared" ref="O114:S115" si="40">O115</f>
        <v>600</v>
      </c>
      <c r="P114" s="117">
        <f t="shared" si="40"/>
        <v>0</v>
      </c>
      <c r="Q114" s="117">
        <f>Q115+Q117+Q119</f>
        <v>3030</v>
      </c>
      <c r="R114" s="65">
        <f t="shared" si="21"/>
        <v>3630</v>
      </c>
      <c r="S114" s="117">
        <f>S115+S117+S119</f>
        <v>0</v>
      </c>
      <c r="T114" s="65">
        <f t="shared" si="22"/>
        <v>3630</v>
      </c>
      <c r="U114" s="117">
        <f t="shared" si="37"/>
        <v>600</v>
      </c>
      <c r="V114" s="117">
        <f>V115</f>
        <v>0</v>
      </c>
      <c r="W114" s="117">
        <f t="shared" si="12"/>
        <v>600</v>
      </c>
      <c r="X114" s="117">
        <f>X115</f>
        <v>0</v>
      </c>
      <c r="Y114" s="117">
        <f t="shared" si="12"/>
        <v>600</v>
      </c>
      <c r="Z114" s="117">
        <f>Z115</f>
        <v>0</v>
      </c>
      <c r="AA114" s="65">
        <f t="shared" si="23"/>
        <v>600</v>
      </c>
      <c r="AB114" s="117">
        <f>AB115+AB117+AB119</f>
        <v>0</v>
      </c>
      <c r="AC114" s="65">
        <f t="shared" si="24"/>
        <v>3630</v>
      </c>
      <c r="AD114" s="117">
        <f>AD115</f>
        <v>0</v>
      </c>
      <c r="AE114" s="65">
        <f t="shared" si="25"/>
        <v>600</v>
      </c>
      <c r="AF114" s="117">
        <f>AF115+AF117+AF119</f>
        <v>0</v>
      </c>
      <c r="AG114" s="65">
        <f t="shared" si="26"/>
        <v>3630</v>
      </c>
      <c r="AH114" s="117">
        <f>AH115+AH117+AH119</f>
        <v>0</v>
      </c>
      <c r="AI114" s="65">
        <f t="shared" si="27"/>
        <v>3630</v>
      </c>
      <c r="AJ114" s="117">
        <f>AJ115+AJ117+AJ119</f>
        <v>0</v>
      </c>
      <c r="AK114" s="65">
        <f t="shared" si="27"/>
        <v>3630</v>
      </c>
      <c r="AL114" s="117">
        <f>AL115</f>
        <v>0</v>
      </c>
      <c r="AM114" s="65">
        <f t="shared" si="28"/>
        <v>600</v>
      </c>
    </row>
    <row r="115" spans="2:39" s="68" customFormat="1" ht="42" x14ac:dyDescent="0.4">
      <c r="B115" s="69"/>
      <c r="C115" s="7"/>
      <c r="D115" s="110" t="s">
        <v>424</v>
      </c>
      <c r="E115" s="103" t="s">
        <v>380</v>
      </c>
      <c r="F115" s="103"/>
      <c r="G115" s="56"/>
      <c r="H115" s="117">
        <f>H116</f>
        <v>600</v>
      </c>
      <c r="I115" s="117">
        <f>I116</f>
        <v>0</v>
      </c>
      <c r="J115" s="117">
        <f t="shared" si="35"/>
        <v>600</v>
      </c>
      <c r="K115" s="117">
        <f>K116</f>
        <v>0</v>
      </c>
      <c r="L115" s="117">
        <f t="shared" si="36"/>
        <v>600</v>
      </c>
      <c r="M115" s="117">
        <f>M116</f>
        <v>0</v>
      </c>
      <c r="N115" s="117">
        <f t="shared" si="36"/>
        <v>600</v>
      </c>
      <c r="O115" s="117">
        <f t="shared" si="40"/>
        <v>600</v>
      </c>
      <c r="P115" s="117">
        <f t="shared" si="40"/>
        <v>0</v>
      </c>
      <c r="Q115" s="117">
        <f t="shared" si="40"/>
        <v>0</v>
      </c>
      <c r="R115" s="65">
        <f t="shared" si="21"/>
        <v>600</v>
      </c>
      <c r="S115" s="117">
        <f t="shared" si="40"/>
        <v>0</v>
      </c>
      <c r="T115" s="65">
        <f t="shared" si="22"/>
        <v>600</v>
      </c>
      <c r="U115" s="117">
        <f t="shared" si="37"/>
        <v>600</v>
      </c>
      <c r="V115" s="117">
        <f>V116</f>
        <v>0</v>
      </c>
      <c r="W115" s="117">
        <f t="shared" si="12"/>
        <v>600</v>
      </c>
      <c r="X115" s="117">
        <f>X116</f>
        <v>0</v>
      </c>
      <c r="Y115" s="117">
        <f t="shared" si="12"/>
        <v>600</v>
      </c>
      <c r="Z115" s="117">
        <f>Z116</f>
        <v>0</v>
      </c>
      <c r="AA115" s="65">
        <f t="shared" si="23"/>
        <v>600</v>
      </c>
      <c r="AB115" s="117">
        <f t="shared" ref="AB115" si="41">AB116</f>
        <v>0</v>
      </c>
      <c r="AC115" s="65">
        <f t="shared" si="24"/>
        <v>600</v>
      </c>
      <c r="AD115" s="117">
        <f>AD116</f>
        <v>0</v>
      </c>
      <c r="AE115" s="65">
        <f t="shared" si="25"/>
        <v>600</v>
      </c>
      <c r="AF115" s="117">
        <f t="shared" ref="AF115:AJ115" si="42">AF116</f>
        <v>0</v>
      </c>
      <c r="AG115" s="65">
        <f t="shared" si="26"/>
        <v>600</v>
      </c>
      <c r="AH115" s="117">
        <f t="shared" si="42"/>
        <v>0</v>
      </c>
      <c r="AI115" s="65">
        <f t="shared" si="27"/>
        <v>600</v>
      </c>
      <c r="AJ115" s="117">
        <f t="shared" si="42"/>
        <v>0</v>
      </c>
      <c r="AK115" s="65">
        <f t="shared" si="27"/>
        <v>600</v>
      </c>
      <c r="AL115" s="117">
        <f>AL116</f>
        <v>0</v>
      </c>
      <c r="AM115" s="65">
        <f t="shared" si="28"/>
        <v>600</v>
      </c>
    </row>
    <row r="116" spans="2:39" s="68" customFormat="1" ht="42" x14ac:dyDescent="0.4">
      <c r="B116" s="69"/>
      <c r="C116" s="7"/>
      <c r="D116" s="16" t="s">
        <v>14</v>
      </c>
      <c r="E116" s="103" t="s">
        <v>380</v>
      </c>
      <c r="F116" s="103" t="s">
        <v>288</v>
      </c>
      <c r="G116" s="56"/>
      <c r="H116" s="117">
        <v>600</v>
      </c>
      <c r="I116" s="117"/>
      <c r="J116" s="117">
        <f t="shared" si="35"/>
        <v>600</v>
      </c>
      <c r="K116" s="117"/>
      <c r="L116" s="117">
        <f t="shared" si="36"/>
        <v>600</v>
      </c>
      <c r="M116" s="117"/>
      <c r="N116" s="117">
        <f t="shared" si="36"/>
        <v>600</v>
      </c>
      <c r="O116" s="117">
        <v>600</v>
      </c>
      <c r="P116" s="117"/>
      <c r="Q116" s="117"/>
      <c r="R116" s="65">
        <f t="shared" si="21"/>
        <v>600</v>
      </c>
      <c r="S116" s="117"/>
      <c r="T116" s="65">
        <f t="shared" si="22"/>
        <v>600</v>
      </c>
      <c r="U116" s="117">
        <f t="shared" si="37"/>
        <v>600</v>
      </c>
      <c r="V116" s="117"/>
      <c r="W116" s="117">
        <f t="shared" si="12"/>
        <v>600</v>
      </c>
      <c r="X116" s="117"/>
      <c r="Y116" s="117">
        <f t="shared" si="12"/>
        <v>600</v>
      </c>
      <c r="Z116" s="117"/>
      <c r="AA116" s="65">
        <f t="shared" si="23"/>
        <v>600</v>
      </c>
      <c r="AB116" s="117"/>
      <c r="AC116" s="65">
        <f t="shared" si="24"/>
        <v>600</v>
      </c>
      <c r="AD116" s="117"/>
      <c r="AE116" s="65">
        <f t="shared" si="25"/>
        <v>600</v>
      </c>
      <c r="AF116" s="117"/>
      <c r="AG116" s="65">
        <f t="shared" si="26"/>
        <v>600</v>
      </c>
      <c r="AH116" s="117"/>
      <c r="AI116" s="65">
        <f t="shared" si="27"/>
        <v>600</v>
      </c>
      <c r="AJ116" s="117"/>
      <c r="AK116" s="65">
        <f t="shared" si="27"/>
        <v>600</v>
      </c>
      <c r="AL116" s="117"/>
      <c r="AM116" s="65">
        <f t="shared" si="28"/>
        <v>600</v>
      </c>
    </row>
    <row r="117" spans="2:39" s="68" customFormat="1" ht="63" x14ac:dyDescent="0.4">
      <c r="B117" s="69"/>
      <c r="C117" s="7"/>
      <c r="D117" s="16" t="s">
        <v>446</v>
      </c>
      <c r="E117" s="126" t="s">
        <v>448</v>
      </c>
      <c r="F117" s="126"/>
      <c r="G117" s="56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>
        <f>Q118</f>
        <v>2909</v>
      </c>
      <c r="R117" s="65">
        <f t="shared" si="21"/>
        <v>2909</v>
      </c>
      <c r="S117" s="117">
        <f>S118</f>
        <v>0</v>
      </c>
      <c r="T117" s="65">
        <f t="shared" si="22"/>
        <v>2909</v>
      </c>
      <c r="U117" s="117"/>
      <c r="V117" s="117"/>
      <c r="W117" s="117"/>
      <c r="X117" s="117"/>
      <c r="Y117" s="117"/>
      <c r="Z117" s="117"/>
      <c r="AA117" s="65"/>
      <c r="AB117" s="117">
        <f>AB118</f>
        <v>0</v>
      </c>
      <c r="AC117" s="65">
        <f t="shared" si="24"/>
        <v>2909</v>
      </c>
      <c r="AD117" s="117"/>
      <c r="AE117" s="65">
        <f t="shared" si="25"/>
        <v>0</v>
      </c>
      <c r="AF117" s="117">
        <f>AF118</f>
        <v>0</v>
      </c>
      <c r="AG117" s="65">
        <f t="shared" si="26"/>
        <v>2909</v>
      </c>
      <c r="AH117" s="117">
        <f>AH118</f>
        <v>0</v>
      </c>
      <c r="AI117" s="65">
        <f t="shared" si="27"/>
        <v>2909</v>
      </c>
      <c r="AJ117" s="117">
        <f>AJ118</f>
        <v>0</v>
      </c>
      <c r="AK117" s="65">
        <f t="shared" si="27"/>
        <v>2909</v>
      </c>
      <c r="AL117" s="117"/>
      <c r="AM117" s="65">
        <f t="shared" si="28"/>
        <v>0</v>
      </c>
    </row>
    <row r="118" spans="2:39" s="68" customFormat="1" ht="42" x14ac:dyDescent="0.4">
      <c r="B118" s="69"/>
      <c r="C118" s="7"/>
      <c r="D118" s="16" t="s">
        <v>14</v>
      </c>
      <c r="E118" s="126" t="s">
        <v>448</v>
      </c>
      <c r="F118" s="126" t="s">
        <v>288</v>
      </c>
      <c r="G118" s="56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>
        <v>2909</v>
      </c>
      <c r="R118" s="65">
        <f t="shared" si="21"/>
        <v>2909</v>
      </c>
      <c r="S118" s="117"/>
      <c r="T118" s="65">
        <f t="shared" si="22"/>
        <v>2909</v>
      </c>
      <c r="U118" s="117"/>
      <c r="V118" s="117"/>
      <c r="W118" s="117"/>
      <c r="X118" s="117"/>
      <c r="Y118" s="117"/>
      <c r="Z118" s="117"/>
      <c r="AA118" s="65"/>
      <c r="AB118" s="117"/>
      <c r="AC118" s="65">
        <f t="shared" si="24"/>
        <v>2909</v>
      </c>
      <c r="AD118" s="117"/>
      <c r="AE118" s="65">
        <f t="shared" si="25"/>
        <v>0</v>
      </c>
      <c r="AF118" s="117"/>
      <c r="AG118" s="65">
        <f t="shared" si="26"/>
        <v>2909</v>
      </c>
      <c r="AH118" s="117"/>
      <c r="AI118" s="65">
        <f t="shared" si="27"/>
        <v>2909</v>
      </c>
      <c r="AJ118" s="117"/>
      <c r="AK118" s="65">
        <f t="shared" si="27"/>
        <v>2909</v>
      </c>
      <c r="AL118" s="117"/>
      <c r="AM118" s="65">
        <f t="shared" si="28"/>
        <v>0</v>
      </c>
    </row>
    <row r="119" spans="2:39" s="68" customFormat="1" ht="63" x14ac:dyDescent="0.4">
      <c r="B119" s="69"/>
      <c r="C119" s="7"/>
      <c r="D119" s="16" t="s">
        <v>447</v>
      </c>
      <c r="E119" s="126" t="s">
        <v>448</v>
      </c>
      <c r="F119" s="126"/>
      <c r="G119" s="56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>
        <f>Q120</f>
        <v>121</v>
      </c>
      <c r="R119" s="65">
        <f t="shared" si="21"/>
        <v>121</v>
      </c>
      <c r="S119" s="117">
        <f>S120</f>
        <v>0</v>
      </c>
      <c r="T119" s="65">
        <f t="shared" si="22"/>
        <v>121</v>
      </c>
      <c r="U119" s="117"/>
      <c r="V119" s="117"/>
      <c r="W119" s="117"/>
      <c r="X119" s="117"/>
      <c r="Y119" s="117"/>
      <c r="Z119" s="117"/>
      <c r="AA119" s="65"/>
      <c r="AB119" s="117">
        <f>AB120</f>
        <v>0</v>
      </c>
      <c r="AC119" s="65">
        <f t="shared" si="24"/>
        <v>121</v>
      </c>
      <c r="AD119" s="117"/>
      <c r="AE119" s="65">
        <f t="shared" si="25"/>
        <v>0</v>
      </c>
      <c r="AF119" s="117">
        <f>AF120</f>
        <v>0</v>
      </c>
      <c r="AG119" s="65">
        <f t="shared" si="26"/>
        <v>121</v>
      </c>
      <c r="AH119" s="117">
        <f>AH120</f>
        <v>0</v>
      </c>
      <c r="AI119" s="65">
        <f t="shared" si="27"/>
        <v>121</v>
      </c>
      <c r="AJ119" s="117">
        <f>AJ120</f>
        <v>0</v>
      </c>
      <c r="AK119" s="65">
        <f t="shared" si="27"/>
        <v>121</v>
      </c>
      <c r="AL119" s="117"/>
      <c r="AM119" s="65">
        <f t="shared" si="28"/>
        <v>0</v>
      </c>
    </row>
    <row r="120" spans="2:39" s="68" customFormat="1" ht="42" x14ac:dyDescent="0.4">
      <c r="B120" s="69"/>
      <c r="C120" s="7"/>
      <c r="D120" s="16" t="s">
        <v>14</v>
      </c>
      <c r="E120" s="126" t="s">
        <v>448</v>
      </c>
      <c r="F120" s="126" t="s">
        <v>288</v>
      </c>
      <c r="G120" s="56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>
        <v>121</v>
      </c>
      <c r="R120" s="65">
        <f t="shared" si="21"/>
        <v>121</v>
      </c>
      <c r="S120" s="117"/>
      <c r="T120" s="65">
        <f t="shared" si="22"/>
        <v>121</v>
      </c>
      <c r="U120" s="117"/>
      <c r="V120" s="117"/>
      <c r="W120" s="117"/>
      <c r="X120" s="117"/>
      <c r="Y120" s="117"/>
      <c r="Z120" s="117"/>
      <c r="AA120" s="65"/>
      <c r="AB120" s="117"/>
      <c r="AC120" s="65">
        <f t="shared" si="24"/>
        <v>121</v>
      </c>
      <c r="AD120" s="117"/>
      <c r="AE120" s="65">
        <f t="shared" si="25"/>
        <v>0</v>
      </c>
      <c r="AF120" s="117"/>
      <c r="AG120" s="65">
        <f t="shared" si="26"/>
        <v>121</v>
      </c>
      <c r="AH120" s="117"/>
      <c r="AI120" s="65">
        <f t="shared" si="27"/>
        <v>121</v>
      </c>
      <c r="AJ120" s="117"/>
      <c r="AK120" s="65">
        <f t="shared" si="27"/>
        <v>121</v>
      </c>
      <c r="AL120" s="117"/>
      <c r="AM120" s="65">
        <f t="shared" si="28"/>
        <v>0</v>
      </c>
    </row>
    <row r="121" spans="2:39" s="68" customFormat="1" ht="63" x14ac:dyDescent="0.4">
      <c r="B121" s="69"/>
      <c r="C121" s="7"/>
      <c r="D121" s="112" t="s">
        <v>459</v>
      </c>
      <c r="E121" s="111" t="s">
        <v>460</v>
      </c>
      <c r="F121" s="133"/>
      <c r="G121" s="56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65"/>
      <c r="S121" s="117"/>
      <c r="T121" s="65"/>
      <c r="U121" s="117"/>
      <c r="V121" s="117"/>
      <c r="W121" s="117"/>
      <c r="X121" s="117"/>
      <c r="Y121" s="117"/>
      <c r="Z121" s="117"/>
      <c r="AA121" s="65"/>
      <c r="AB121" s="117"/>
      <c r="AC121" s="65"/>
      <c r="AD121" s="117"/>
      <c r="AE121" s="65"/>
      <c r="AF121" s="117"/>
      <c r="AG121" s="65"/>
      <c r="AH121" s="117">
        <f>AH122</f>
        <v>239958.3</v>
      </c>
      <c r="AI121" s="65">
        <f t="shared" si="27"/>
        <v>239958.3</v>
      </c>
      <c r="AJ121" s="117">
        <f>AJ122+AJ124+AJ126</f>
        <v>2610.0000000000055</v>
      </c>
      <c r="AK121" s="65">
        <f t="shared" si="27"/>
        <v>242568.3</v>
      </c>
      <c r="AL121" s="117"/>
      <c r="AM121" s="65">
        <f t="shared" si="28"/>
        <v>0</v>
      </c>
    </row>
    <row r="122" spans="2:39" s="68" customFormat="1" ht="21" x14ac:dyDescent="0.4">
      <c r="B122" s="69"/>
      <c r="C122" s="7"/>
      <c r="D122" s="112" t="s">
        <v>309</v>
      </c>
      <c r="E122" s="111" t="s">
        <v>461</v>
      </c>
      <c r="F122" s="133"/>
      <c r="G122" s="56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65"/>
      <c r="S122" s="117"/>
      <c r="T122" s="65"/>
      <c r="U122" s="117"/>
      <c r="V122" s="117"/>
      <c r="W122" s="117"/>
      <c r="X122" s="117"/>
      <c r="Y122" s="117"/>
      <c r="Z122" s="117"/>
      <c r="AA122" s="65"/>
      <c r="AB122" s="117"/>
      <c r="AC122" s="65"/>
      <c r="AD122" s="117"/>
      <c r="AE122" s="65"/>
      <c r="AF122" s="117"/>
      <c r="AG122" s="65"/>
      <c r="AH122" s="117">
        <f>AH123</f>
        <v>239958.3</v>
      </c>
      <c r="AI122" s="65">
        <f t="shared" si="27"/>
        <v>239958.3</v>
      </c>
      <c r="AJ122" s="117">
        <f>AJ123</f>
        <v>-237348.3</v>
      </c>
      <c r="AK122" s="65">
        <f t="shared" si="27"/>
        <v>2610</v>
      </c>
      <c r="AL122" s="117"/>
      <c r="AM122" s="65">
        <f t="shared" si="28"/>
        <v>0</v>
      </c>
    </row>
    <row r="123" spans="2:39" s="68" customFormat="1" ht="38.4" x14ac:dyDescent="0.4">
      <c r="B123" s="69"/>
      <c r="C123" s="7"/>
      <c r="D123" s="50" t="s">
        <v>52</v>
      </c>
      <c r="E123" s="111" t="s">
        <v>461</v>
      </c>
      <c r="F123" s="29" t="s">
        <v>295</v>
      </c>
      <c r="G123" s="56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65"/>
      <c r="S123" s="117"/>
      <c r="T123" s="65"/>
      <c r="U123" s="117"/>
      <c r="V123" s="117"/>
      <c r="W123" s="117"/>
      <c r="X123" s="117"/>
      <c r="Y123" s="117"/>
      <c r="Z123" s="117"/>
      <c r="AA123" s="65"/>
      <c r="AB123" s="117"/>
      <c r="AC123" s="65"/>
      <c r="AD123" s="117"/>
      <c r="AE123" s="65"/>
      <c r="AF123" s="117"/>
      <c r="AG123" s="65"/>
      <c r="AH123" s="117">
        <v>239958.3</v>
      </c>
      <c r="AI123" s="65">
        <f t="shared" si="27"/>
        <v>239958.3</v>
      </c>
      <c r="AJ123" s="117">
        <v>-237348.3</v>
      </c>
      <c r="AK123" s="65">
        <f t="shared" si="27"/>
        <v>2610</v>
      </c>
      <c r="AL123" s="117"/>
      <c r="AM123" s="65">
        <f t="shared" si="28"/>
        <v>0</v>
      </c>
    </row>
    <row r="124" spans="2:39" s="68" customFormat="1" ht="115.2" x14ac:dyDescent="0.4">
      <c r="B124" s="69"/>
      <c r="C124" s="7"/>
      <c r="D124" s="50" t="s">
        <v>462</v>
      </c>
      <c r="E124" s="111" t="s">
        <v>463</v>
      </c>
      <c r="F124" s="29"/>
      <c r="G124" s="56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65"/>
      <c r="S124" s="117"/>
      <c r="T124" s="65"/>
      <c r="U124" s="117"/>
      <c r="V124" s="117"/>
      <c r="W124" s="117"/>
      <c r="X124" s="117"/>
      <c r="Y124" s="117"/>
      <c r="Z124" s="117"/>
      <c r="AA124" s="65"/>
      <c r="AB124" s="117"/>
      <c r="AC124" s="65"/>
      <c r="AD124" s="117"/>
      <c r="AE124" s="65"/>
      <c r="AF124" s="117"/>
      <c r="AG124" s="65"/>
      <c r="AH124" s="117"/>
      <c r="AI124" s="65"/>
      <c r="AJ124" s="117">
        <f>AJ125</f>
        <v>230359.9</v>
      </c>
      <c r="AK124" s="65"/>
      <c r="AL124" s="117"/>
      <c r="AM124" s="65"/>
    </row>
    <row r="125" spans="2:39" s="68" customFormat="1" ht="38.4" x14ac:dyDescent="0.4">
      <c r="B125" s="69"/>
      <c r="C125" s="7"/>
      <c r="D125" s="50" t="s">
        <v>52</v>
      </c>
      <c r="E125" s="111" t="s">
        <v>463</v>
      </c>
      <c r="F125" s="29" t="s">
        <v>295</v>
      </c>
      <c r="G125" s="56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65"/>
      <c r="S125" s="117"/>
      <c r="T125" s="65"/>
      <c r="U125" s="117"/>
      <c r="V125" s="117"/>
      <c r="W125" s="117"/>
      <c r="X125" s="117"/>
      <c r="Y125" s="117"/>
      <c r="Z125" s="117"/>
      <c r="AA125" s="65"/>
      <c r="AB125" s="117"/>
      <c r="AC125" s="65"/>
      <c r="AD125" s="117"/>
      <c r="AE125" s="65"/>
      <c r="AF125" s="117"/>
      <c r="AG125" s="65"/>
      <c r="AH125" s="117"/>
      <c r="AI125" s="65"/>
      <c r="AJ125" s="117">
        <v>230359.9</v>
      </c>
      <c r="AK125" s="65"/>
      <c r="AL125" s="117"/>
      <c r="AM125" s="65"/>
    </row>
    <row r="126" spans="2:39" s="68" customFormat="1" ht="115.2" x14ac:dyDescent="0.4">
      <c r="B126" s="69"/>
      <c r="C126" s="7"/>
      <c r="D126" s="50" t="s">
        <v>464</v>
      </c>
      <c r="E126" s="111" t="s">
        <v>463</v>
      </c>
      <c r="F126" s="29"/>
      <c r="G126" s="56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65"/>
      <c r="S126" s="117"/>
      <c r="T126" s="65"/>
      <c r="U126" s="117"/>
      <c r="V126" s="117"/>
      <c r="W126" s="117"/>
      <c r="X126" s="117"/>
      <c r="Y126" s="117"/>
      <c r="Z126" s="117"/>
      <c r="AA126" s="65"/>
      <c r="AB126" s="117"/>
      <c r="AC126" s="65"/>
      <c r="AD126" s="117"/>
      <c r="AE126" s="65"/>
      <c r="AF126" s="117"/>
      <c r="AG126" s="65"/>
      <c r="AH126" s="117"/>
      <c r="AI126" s="65"/>
      <c r="AJ126" s="117">
        <f>AJ127</f>
        <v>9598.4</v>
      </c>
      <c r="AK126" s="65"/>
      <c r="AL126" s="117"/>
      <c r="AM126" s="65"/>
    </row>
    <row r="127" spans="2:39" s="68" customFormat="1" ht="38.4" x14ac:dyDescent="0.4">
      <c r="B127" s="69"/>
      <c r="C127" s="7"/>
      <c r="D127" s="50" t="s">
        <v>52</v>
      </c>
      <c r="E127" s="111" t="s">
        <v>463</v>
      </c>
      <c r="F127" s="29" t="s">
        <v>295</v>
      </c>
      <c r="G127" s="56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65"/>
      <c r="S127" s="117"/>
      <c r="T127" s="65"/>
      <c r="U127" s="117"/>
      <c r="V127" s="117"/>
      <c r="W127" s="117"/>
      <c r="X127" s="117"/>
      <c r="Y127" s="117"/>
      <c r="Z127" s="117"/>
      <c r="AA127" s="65"/>
      <c r="AB127" s="117"/>
      <c r="AC127" s="65"/>
      <c r="AD127" s="117"/>
      <c r="AE127" s="65"/>
      <c r="AF127" s="117"/>
      <c r="AG127" s="65"/>
      <c r="AH127" s="117"/>
      <c r="AI127" s="65"/>
      <c r="AJ127" s="117">
        <v>9598.4</v>
      </c>
      <c r="AK127" s="65"/>
      <c r="AL127" s="117"/>
      <c r="AM127" s="65"/>
    </row>
    <row r="128" spans="2:39" s="68" customFormat="1" ht="105" x14ac:dyDescent="0.4">
      <c r="B128" s="69"/>
      <c r="C128" s="7"/>
      <c r="D128" s="110" t="s">
        <v>425</v>
      </c>
      <c r="E128" s="103" t="s">
        <v>377</v>
      </c>
      <c r="F128" s="103"/>
      <c r="G128" s="56"/>
      <c r="H128" s="117">
        <f>H129</f>
        <v>572.4</v>
      </c>
      <c r="I128" s="117">
        <f>I129</f>
        <v>0</v>
      </c>
      <c r="J128" s="117">
        <f t="shared" si="35"/>
        <v>572.4</v>
      </c>
      <c r="K128" s="117">
        <f>K129</f>
        <v>0</v>
      </c>
      <c r="L128" s="117">
        <f t="shared" si="36"/>
        <v>572.4</v>
      </c>
      <c r="M128" s="117">
        <f>M129</f>
        <v>0</v>
      </c>
      <c r="N128" s="117">
        <f t="shared" si="36"/>
        <v>572.4</v>
      </c>
      <c r="O128" s="117">
        <f t="shared" ref="O128:S129" si="43">O129</f>
        <v>615.6</v>
      </c>
      <c r="P128" s="117">
        <f t="shared" si="43"/>
        <v>0</v>
      </c>
      <c r="Q128" s="117">
        <f t="shared" si="43"/>
        <v>0</v>
      </c>
      <c r="R128" s="65">
        <f t="shared" si="21"/>
        <v>572.4</v>
      </c>
      <c r="S128" s="117">
        <f t="shared" si="43"/>
        <v>0</v>
      </c>
      <c r="T128" s="65">
        <f t="shared" si="22"/>
        <v>572.4</v>
      </c>
      <c r="U128" s="117">
        <f t="shared" si="37"/>
        <v>615.6</v>
      </c>
      <c r="V128" s="117">
        <f>V129</f>
        <v>0</v>
      </c>
      <c r="W128" s="117">
        <f t="shared" ref="W128:Y191" si="44">U128+V128</f>
        <v>615.6</v>
      </c>
      <c r="X128" s="117">
        <f>X129</f>
        <v>0</v>
      </c>
      <c r="Y128" s="117">
        <f t="shared" si="44"/>
        <v>615.6</v>
      </c>
      <c r="Z128" s="117">
        <f>Z129</f>
        <v>0</v>
      </c>
      <c r="AA128" s="65">
        <f t="shared" si="23"/>
        <v>615.6</v>
      </c>
      <c r="AB128" s="117">
        <f t="shared" ref="AB128:AB129" si="45">AB129</f>
        <v>0</v>
      </c>
      <c r="AC128" s="65">
        <f t="shared" si="24"/>
        <v>572.4</v>
      </c>
      <c r="AD128" s="117">
        <f>AD129</f>
        <v>0</v>
      </c>
      <c r="AE128" s="65">
        <f t="shared" si="25"/>
        <v>615.6</v>
      </c>
      <c r="AF128" s="117">
        <f t="shared" ref="AF128:AJ129" si="46">AF129</f>
        <v>0</v>
      </c>
      <c r="AG128" s="65">
        <f t="shared" si="26"/>
        <v>572.4</v>
      </c>
      <c r="AH128" s="117">
        <f t="shared" si="46"/>
        <v>0</v>
      </c>
      <c r="AI128" s="65">
        <f t="shared" si="27"/>
        <v>572.4</v>
      </c>
      <c r="AJ128" s="117">
        <f t="shared" si="46"/>
        <v>0</v>
      </c>
      <c r="AK128" s="65">
        <f t="shared" si="27"/>
        <v>572.4</v>
      </c>
      <c r="AL128" s="117">
        <f>AL129</f>
        <v>0</v>
      </c>
      <c r="AM128" s="65">
        <f t="shared" si="28"/>
        <v>615.6</v>
      </c>
    </row>
    <row r="129" spans="2:39" s="68" customFormat="1" ht="63" x14ac:dyDescent="0.4">
      <c r="B129" s="69"/>
      <c r="C129" s="7"/>
      <c r="D129" s="110" t="s">
        <v>426</v>
      </c>
      <c r="E129" s="103" t="s">
        <v>378</v>
      </c>
      <c r="F129" s="103"/>
      <c r="G129" s="56"/>
      <c r="H129" s="117">
        <f>H130</f>
        <v>572.4</v>
      </c>
      <c r="I129" s="117">
        <f>I130</f>
        <v>0</v>
      </c>
      <c r="J129" s="117">
        <f t="shared" si="35"/>
        <v>572.4</v>
      </c>
      <c r="K129" s="117">
        <f>K130</f>
        <v>0</v>
      </c>
      <c r="L129" s="117">
        <f t="shared" si="36"/>
        <v>572.4</v>
      </c>
      <c r="M129" s="117">
        <f>M130</f>
        <v>0</v>
      </c>
      <c r="N129" s="117">
        <f t="shared" si="36"/>
        <v>572.4</v>
      </c>
      <c r="O129" s="117">
        <f t="shared" si="43"/>
        <v>615.6</v>
      </c>
      <c r="P129" s="117">
        <f t="shared" si="43"/>
        <v>0</v>
      </c>
      <c r="Q129" s="117">
        <f t="shared" si="43"/>
        <v>0</v>
      </c>
      <c r="R129" s="65">
        <f t="shared" si="21"/>
        <v>572.4</v>
      </c>
      <c r="S129" s="117">
        <f t="shared" si="43"/>
        <v>0</v>
      </c>
      <c r="T129" s="65">
        <f t="shared" si="22"/>
        <v>572.4</v>
      </c>
      <c r="U129" s="117">
        <f t="shared" si="37"/>
        <v>615.6</v>
      </c>
      <c r="V129" s="117">
        <f>V130</f>
        <v>0</v>
      </c>
      <c r="W129" s="117">
        <f t="shared" si="44"/>
        <v>615.6</v>
      </c>
      <c r="X129" s="117">
        <f>X130</f>
        <v>0</v>
      </c>
      <c r="Y129" s="117">
        <f t="shared" si="44"/>
        <v>615.6</v>
      </c>
      <c r="Z129" s="117">
        <f>Z130</f>
        <v>0</v>
      </c>
      <c r="AA129" s="65">
        <f t="shared" si="23"/>
        <v>615.6</v>
      </c>
      <c r="AB129" s="117">
        <f t="shared" si="45"/>
        <v>0</v>
      </c>
      <c r="AC129" s="65">
        <f t="shared" si="24"/>
        <v>572.4</v>
      </c>
      <c r="AD129" s="117">
        <f>AD130</f>
        <v>0</v>
      </c>
      <c r="AE129" s="65">
        <f t="shared" si="25"/>
        <v>615.6</v>
      </c>
      <c r="AF129" s="117">
        <f t="shared" si="46"/>
        <v>0</v>
      </c>
      <c r="AG129" s="65">
        <f t="shared" si="26"/>
        <v>572.4</v>
      </c>
      <c r="AH129" s="117">
        <f t="shared" si="46"/>
        <v>0</v>
      </c>
      <c r="AI129" s="65">
        <f t="shared" si="27"/>
        <v>572.4</v>
      </c>
      <c r="AJ129" s="117">
        <f t="shared" si="46"/>
        <v>0</v>
      </c>
      <c r="AK129" s="65">
        <f t="shared" si="27"/>
        <v>572.4</v>
      </c>
      <c r="AL129" s="117">
        <f>AL130</f>
        <v>0</v>
      </c>
      <c r="AM129" s="65">
        <f t="shared" si="28"/>
        <v>615.6</v>
      </c>
    </row>
    <row r="130" spans="2:39" s="68" customFormat="1" ht="42" x14ac:dyDescent="0.4">
      <c r="B130" s="69"/>
      <c r="C130" s="7"/>
      <c r="D130" s="110" t="s">
        <v>14</v>
      </c>
      <c r="E130" s="103" t="s">
        <v>378</v>
      </c>
      <c r="F130" s="103" t="s">
        <v>288</v>
      </c>
      <c r="G130" s="56"/>
      <c r="H130" s="117">
        <v>572.4</v>
      </c>
      <c r="I130" s="117"/>
      <c r="J130" s="117">
        <f t="shared" si="35"/>
        <v>572.4</v>
      </c>
      <c r="K130" s="117"/>
      <c r="L130" s="117">
        <f t="shared" si="36"/>
        <v>572.4</v>
      </c>
      <c r="M130" s="117"/>
      <c r="N130" s="117">
        <f t="shared" si="36"/>
        <v>572.4</v>
      </c>
      <c r="O130" s="117">
        <v>615.6</v>
      </c>
      <c r="P130" s="117"/>
      <c r="Q130" s="117"/>
      <c r="R130" s="65">
        <f t="shared" si="21"/>
        <v>572.4</v>
      </c>
      <c r="S130" s="117"/>
      <c r="T130" s="65">
        <f t="shared" si="22"/>
        <v>572.4</v>
      </c>
      <c r="U130" s="117">
        <f t="shared" si="37"/>
        <v>615.6</v>
      </c>
      <c r="V130" s="117"/>
      <c r="W130" s="117">
        <f t="shared" si="44"/>
        <v>615.6</v>
      </c>
      <c r="X130" s="117"/>
      <c r="Y130" s="117">
        <f t="shared" si="44"/>
        <v>615.6</v>
      </c>
      <c r="Z130" s="117"/>
      <c r="AA130" s="65">
        <f t="shared" si="23"/>
        <v>615.6</v>
      </c>
      <c r="AB130" s="117"/>
      <c r="AC130" s="65">
        <f t="shared" si="24"/>
        <v>572.4</v>
      </c>
      <c r="AD130" s="117"/>
      <c r="AE130" s="65">
        <f t="shared" si="25"/>
        <v>615.6</v>
      </c>
      <c r="AF130" s="117"/>
      <c r="AG130" s="65">
        <f t="shared" si="26"/>
        <v>572.4</v>
      </c>
      <c r="AH130" s="117"/>
      <c r="AI130" s="65">
        <f t="shared" si="27"/>
        <v>572.4</v>
      </c>
      <c r="AJ130" s="117"/>
      <c r="AK130" s="65">
        <f t="shared" si="27"/>
        <v>572.4</v>
      </c>
      <c r="AL130" s="117"/>
      <c r="AM130" s="65">
        <f t="shared" si="28"/>
        <v>615.6</v>
      </c>
    </row>
    <row r="131" spans="2:39" s="18" customFormat="1" ht="78.75" customHeight="1" x14ac:dyDescent="0.4">
      <c r="B131" s="38"/>
      <c r="C131" s="19">
        <v>5</v>
      </c>
      <c r="D131" s="20" t="s">
        <v>251</v>
      </c>
      <c r="E131" s="59" t="s">
        <v>54</v>
      </c>
      <c r="F131" s="59"/>
      <c r="G131" s="25"/>
      <c r="H131" s="65">
        <f>H132</f>
        <v>5177.3</v>
      </c>
      <c r="I131" s="65">
        <f>I132</f>
        <v>0</v>
      </c>
      <c r="J131" s="65">
        <f t="shared" si="35"/>
        <v>5177.3</v>
      </c>
      <c r="K131" s="65">
        <f>K132</f>
        <v>-3792.6</v>
      </c>
      <c r="L131" s="65">
        <f t="shared" si="36"/>
        <v>1384.7000000000003</v>
      </c>
      <c r="M131" s="65">
        <f>M132</f>
        <v>0</v>
      </c>
      <c r="N131" s="65">
        <f t="shared" si="36"/>
        <v>1384.7000000000003</v>
      </c>
      <c r="O131" s="65">
        <f>O132</f>
        <v>5270.1</v>
      </c>
      <c r="P131" s="65">
        <f>P132</f>
        <v>0</v>
      </c>
      <c r="Q131" s="65">
        <f>Q132</f>
        <v>0</v>
      </c>
      <c r="R131" s="65">
        <f t="shared" si="21"/>
        <v>1384.7000000000003</v>
      </c>
      <c r="S131" s="65">
        <f>S132</f>
        <v>0</v>
      </c>
      <c r="T131" s="65">
        <f t="shared" si="22"/>
        <v>1384.7000000000003</v>
      </c>
      <c r="U131" s="65">
        <f t="shared" si="37"/>
        <v>5270.1</v>
      </c>
      <c r="V131" s="65">
        <f>V132</f>
        <v>-3740.4</v>
      </c>
      <c r="W131" s="65">
        <f t="shared" si="44"/>
        <v>1529.7000000000003</v>
      </c>
      <c r="X131" s="65">
        <f>X132</f>
        <v>0</v>
      </c>
      <c r="Y131" s="65">
        <f t="shared" si="44"/>
        <v>1529.7000000000003</v>
      </c>
      <c r="Z131" s="65">
        <f>Z132</f>
        <v>0</v>
      </c>
      <c r="AA131" s="65">
        <f t="shared" si="23"/>
        <v>1529.7000000000003</v>
      </c>
      <c r="AB131" s="65">
        <f>AB132</f>
        <v>0</v>
      </c>
      <c r="AC131" s="65">
        <f t="shared" si="24"/>
        <v>1384.7000000000003</v>
      </c>
      <c r="AD131" s="65">
        <f>AD132</f>
        <v>0</v>
      </c>
      <c r="AE131" s="65">
        <f t="shared" si="25"/>
        <v>1529.7000000000003</v>
      </c>
      <c r="AF131" s="65">
        <f>AF132</f>
        <v>0</v>
      </c>
      <c r="AG131" s="65">
        <f t="shared" si="26"/>
        <v>1384.7000000000003</v>
      </c>
      <c r="AH131" s="65">
        <f>AH132</f>
        <v>0</v>
      </c>
      <c r="AI131" s="65">
        <f t="shared" si="27"/>
        <v>1384.7000000000003</v>
      </c>
      <c r="AJ131" s="65">
        <f>AJ132</f>
        <v>0</v>
      </c>
      <c r="AK131" s="65">
        <f t="shared" si="27"/>
        <v>1384.7000000000003</v>
      </c>
      <c r="AL131" s="65">
        <f>AL132</f>
        <v>0</v>
      </c>
      <c r="AM131" s="65">
        <f t="shared" si="28"/>
        <v>1529.7000000000003</v>
      </c>
    </row>
    <row r="132" spans="2:39" ht="69.75" customHeight="1" x14ac:dyDescent="0.4">
      <c r="B132" s="12"/>
      <c r="C132" s="7"/>
      <c r="D132" s="33" t="s">
        <v>250</v>
      </c>
      <c r="E132" s="96" t="s">
        <v>55</v>
      </c>
      <c r="F132" s="96"/>
      <c r="G132" s="56"/>
      <c r="H132" s="117">
        <f>H133+H135</f>
        <v>5177.3</v>
      </c>
      <c r="I132" s="117">
        <f>I133+I135</f>
        <v>0</v>
      </c>
      <c r="J132" s="117">
        <f t="shared" si="35"/>
        <v>5177.3</v>
      </c>
      <c r="K132" s="117">
        <f>K133+K135</f>
        <v>-3792.6</v>
      </c>
      <c r="L132" s="117">
        <f t="shared" si="36"/>
        <v>1384.7000000000003</v>
      </c>
      <c r="M132" s="117">
        <f>M133+M135</f>
        <v>0</v>
      </c>
      <c r="N132" s="117">
        <f t="shared" si="36"/>
        <v>1384.7000000000003</v>
      </c>
      <c r="O132" s="117">
        <f>O133+O135</f>
        <v>5270.1</v>
      </c>
      <c r="P132" s="117">
        <f>P133+P135</f>
        <v>0</v>
      </c>
      <c r="Q132" s="117">
        <f>Q133+Q135</f>
        <v>0</v>
      </c>
      <c r="R132" s="65">
        <f t="shared" si="21"/>
        <v>1384.7000000000003</v>
      </c>
      <c r="S132" s="117">
        <f>S133+S135</f>
        <v>0</v>
      </c>
      <c r="T132" s="65">
        <f t="shared" si="22"/>
        <v>1384.7000000000003</v>
      </c>
      <c r="U132" s="117">
        <f t="shared" si="37"/>
        <v>5270.1</v>
      </c>
      <c r="V132" s="117">
        <f>V133+V135</f>
        <v>-3740.4</v>
      </c>
      <c r="W132" s="117">
        <f t="shared" si="44"/>
        <v>1529.7000000000003</v>
      </c>
      <c r="X132" s="117">
        <f>X133+X135</f>
        <v>0</v>
      </c>
      <c r="Y132" s="117">
        <f t="shared" si="44"/>
        <v>1529.7000000000003</v>
      </c>
      <c r="Z132" s="117">
        <f>Z133+Z135</f>
        <v>0</v>
      </c>
      <c r="AA132" s="65">
        <f t="shared" si="23"/>
        <v>1529.7000000000003</v>
      </c>
      <c r="AB132" s="117">
        <f>AB133+AB135</f>
        <v>0</v>
      </c>
      <c r="AC132" s="65">
        <f t="shared" si="24"/>
        <v>1384.7000000000003</v>
      </c>
      <c r="AD132" s="117">
        <f>AD133+AD135</f>
        <v>0</v>
      </c>
      <c r="AE132" s="65">
        <f t="shared" si="25"/>
        <v>1529.7000000000003</v>
      </c>
      <c r="AF132" s="117">
        <f>AF133+AF135</f>
        <v>0</v>
      </c>
      <c r="AG132" s="65">
        <f t="shared" si="26"/>
        <v>1384.7000000000003</v>
      </c>
      <c r="AH132" s="117">
        <f>AH133+AH135</f>
        <v>0</v>
      </c>
      <c r="AI132" s="65">
        <f t="shared" si="27"/>
        <v>1384.7000000000003</v>
      </c>
      <c r="AJ132" s="117">
        <f>AJ133+AJ135</f>
        <v>0</v>
      </c>
      <c r="AK132" s="65">
        <f t="shared" si="27"/>
        <v>1384.7000000000003</v>
      </c>
      <c r="AL132" s="117">
        <f>AL133+AL135</f>
        <v>0</v>
      </c>
      <c r="AM132" s="65">
        <f t="shared" si="28"/>
        <v>1529.7000000000003</v>
      </c>
    </row>
    <row r="133" spans="2:39" ht="84" x14ac:dyDescent="0.4">
      <c r="B133" s="12"/>
      <c r="C133" s="7"/>
      <c r="D133" s="21" t="s">
        <v>327</v>
      </c>
      <c r="E133" s="96" t="s">
        <v>56</v>
      </c>
      <c r="F133" s="96"/>
      <c r="G133" s="56"/>
      <c r="H133" s="117">
        <f>H134</f>
        <v>4291.1000000000004</v>
      </c>
      <c r="I133" s="117">
        <f>I134</f>
        <v>0</v>
      </c>
      <c r="J133" s="117">
        <f t="shared" si="35"/>
        <v>4291.1000000000004</v>
      </c>
      <c r="K133" s="117">
        <f>K134</f>
        <v>-3792.6</v>
      </c>
      <c r="L133" s="117">
        <f t="shared" si="36"/>
        <v>498.50000000000045</v>
      </c>
      <c r="M133" s="117">
        <f>M134</f>
        <v>0</v>
      </c>
      <c r="N133" s="117">
        <f t="shared" si="36"/>
        <v>498.50000000000045</v>
      </c>
      <c r="O133" s="117">
        <f>O134</f>
        <v>4291.1000000000004</v>
      </c>
      <c r="P133" s="117">
        <f>P134</f>
        <v>0</v>
      </c>
      <c r="Q133" s="117">
        <f>Q134</f>
        <v>0</v>
      </c>
      <c r="R133" s="65">
        <f t="shared" si="21"/>
        <v>498.50000000000045</v>
      </c>
      <c r="S133" s="117">
        <f>S134</f>
        <v>0</v>
      </c>
      <c r="T133" s="65">
        <f t="shared" si="22"/>
        <v>498.50000000000045</v>
      </c>
      <c r="U133" s="117">
        <f t="shared" si="37"/>
        <v>4291.1000000000004</v>
      </c>
      <c r="V133" s="117">
        <f>V134</f>
        <v>-3740.4</v>
      </c>
      <c r="W133" s="117">
        <f t="shared" si="44"/>
        <v>550.70000000000027</v>
      </c>
      <c r="X133" s="117">
        <f>X134</f>
        <v>0</v>
      </c>
      <c r="Y133" s="117">
        <f t="shared" si="44"/>
        <v>550.70000000000027</v>
      </c>
      <c r="Z133" s="117">
        <f>Z134</f>
        <v>0</v>
      </c>
      <c r="AA133" s="65">
        <f t="shared" si="23"/>
        <v>550.70000000000027</v>
      </c>
      <c r="AB133" s="117">
        <f>AB134</f>
        <v>0</v>
      </c>
      <c r="AC133" s="65">
        <f t="shared" si="24"/>
        <v>498.50000000000045</v>
      </c>
      <c r="AD133" s="117">
        <f>AD134</f>
        <v>0</v>
      </c>
      <c r="AE133" s="65">
        <f t="shared" si="25"/>
        <v>550.70000000000027</v>
      </c>
      <c r="AF133" s="117">
        <f>AF134</f>
        <v>0</v>
      </c>
      <c r="AG133" s="65">
        <f t="shared" si="26"/>
        <v>498.50000000000045</v>
      </c>
      <c r="AH133" s="117">
        <f>AH134</f>
        <v>0</v>
      </c>
      <c r="AI133" s="65">
        <f t="shared" si="27"/>
        <v>498.50000000000045</v>
      </c>
      <c r="AJ133" s="117">
        <f>AJ134</f>
        <v>0</v>
      </c>
      <c r="AK133" s="65">
        <f t="shared" si="27"/>
        <v>498.50000000000045</v>
      </c>
      <c r="AL133" s="117">
        <f>AL134</f>
        <v>0</v>
      </c>
      <c r="AM133" s="65">
        <f t="shared" si="28"/>
        <v>550.70000000000027</v>
      </c>
    </row>
    <row r="134" spans="2:39" ht="36.75" customHeight="1" x14ac:dyDescent="0.4">
      <c r="B134" s="12"/>
      <c r="C134" s="5"/>
      <c r="D134" s="33" t="s">
        <v>15</v>
      </c>
      <c r="E134" s="96" t="s">
        <v>56</v>
      </c>
      <c r="F134" s="96">
        <v>300</v>
      </c>
      <c r="G134" s="56">
        <v>3</v>
      </c>
      <c r="H134" s="117">
        <v>4291.1000000000004</v>
      </c>
      <c r="I134" s="117"/>
      <c r="J134" s="117">
        <f t="shared" si="35"/>
        <v>4291.1000000000004</v>
      </c>
      <c r="K134" s="117">
        <v>-3792.6</v>
      </c>
      <c r="L134" s="117">
        <f t="shared" si="36"/>
        <v>498.50000000000045</v>
      </c>
      <c r="M134" s="117"/>
      <c r="N134" s="117">
        <f t="shared" si="36"/>
        <v>498.50000000000045</v>
      </c>
      <c r="O134" s="117">
        <v>4291.1000000000004</v>
      </c>
      <c r="P134" s="117"/>
      <c r="Q134" s="117"/>
      <c r="R134" s="65">
        <f t="shared" si="21"/>
        <v>498.50000000000045</v>
      </c>
      <c r="S134" s="117"/>
      <c r="T134" s="65">
        <f t="shared" si="22"/>
        <v>498.50000000000045</v>
      </c>
      <c r="U134" s="117">
        <f t="shared" si="37"/>
        <v>4291.1000000000004</v>
      </c>
      <c r="V134" s="117">
        <v>-3740.4</v>
      </c>
      <c r="W134" s="117">
        <f t="shared" si="44"/>
        <v>550.70000000000027</v>
      </c>
      <c r="X134" s="117"/>
      <c r="Y134" s="117">
        <f t="shared" si="44"/>
        <v>550.70000000000027</v>
      </c>
      <c r="Z134" s="117"/>
      <c r="AA134" s="65">
        <f t="shared" si="23"/>
        <v>550.70000000000027</v>
      </c>
      <c r="AB134" s="117"/>
      <c r="AC134" s="65">
        <f t="shared" si="24"/>
        <v>498.50000000000045</v>
      </c>
      <c r="AD134" s="117"/>
      <c r="AE134" s="65">
        <f t="shared" si="25"/>
        <v>550.70000000000027</v>
      </c>
      <c r="AF134" s="117"/>
      <c r="AG134" s="65">
        <f t="shared" si="26"/>
        <v>498.50000000000045</v>
      </c>
      <c r="AH134" s="117"/>
      <c r="AI134" s="65">
        <f t="shared" si="27"/>
        <v>498.50000000000045</v>
      </c>
      <c r="AJ134" s="117"/>
      <c r="AK134" s="65">
        <f t="shared" si="27"/>
        <v>498.50000000000045</v>
      </c>
      <c r="AL134" s="117"/>
      <c r="AM134" s="65">
        <f t="shared" si="28"/>
        <v>550.70000000000027</v>
      </c>
    </row>
    <row r="135" spans="2:39" ht="244.95" customHeight="1" x14ac:dyDescent="0.4">
      <c r="B135" s="12"/>
      <c r="C135" s="5"/>
      <c r="D135" s="21" t="s">
        <v>326</v>
      </c>
      <c r="E135" s="96" t="s">
        <v>56</v>
      </c>
      <c r="F135" s="96"/>
      <c r="G135" s="56"/>
      <c r="H135" s="117">
        <f>H136</f>
        <v>886.2</v>
      </c>
      <c r="I135" s="117">
        <f>I136</f>
        <v>0</v>
      </c>
      <c r="J135" s="117">
        <f t="shared" si="35"/>
        <v>886.2</v>
      </c>
      <c r="K135" s="117">
        <f>K136</f>
        <v>0</v>
      </c>
      <c r="L135" s="117">
        <f t="shared" si="36"/>
        <v>886.2</v>
      </c>
      <c r="M135" s="117">
        <f>M136</f>
        <v>0</v>
      </c>
      <c r="N135" s="117">
        <f t="shared" si="36"/>
        <v>886.2</v>
      </c>
      <c r="O135" s="117">
        <f>O136</f>
        <v>979</v>
      </c>
      <c r="P135" s="117">
        <f>P136</f>
        <v>0</v>
      </c>
      <c r="Q135" s="117">
        <f>Q136</f>
        <v>0</v>
      </c>
      <c r="R135" s="65">
        <f t="shared" si="21"/>
        <v>886.2</v>
      </c>
      <c r="S135" s="117">
        <f>S136</f>
        <v>0</v>
      </c>
      <c r="T135" s="65">
        <f t="shared" si="22"/>
        <v>886.2</v>
      </c>
      <c r="U135" s="117">
        <f t="shared" si="37"/>
        <v>979</v>
      </c>
      <c r="V135" s="117">
        <f>V136</f>
        <v>0</v>
      </c>
      <c r="W135" s="117">
        <f t="shared" si="44"/>
        <v>979</v>
      </c>
      <c r="X135" s="117">
        <f>X136</f>
        <v>0</v>
      </c>
      <c r="Y135" s="117">
        <f t="shared" si="44"/>
        <v>979</v>
      </c>
      <c r="Z135" s="117">
        <f>Z136</f>
        <v>0</v>
      </c>
      <c r="AA135" s="65">
        <f t="shared" si="23"/>
        <v>979</v>
      </c>
      <c r="AB135" s="117">
        <f>AB136</f>
        <v>0</v>
      </c>
      <c r="AC135" s="65">
        <f t="shared" si="24"/>
        <v>886.2</v>
      </c>
      <c r="AD135" s="117">
        <f>AD136</f>
        <v>0</v>
      </c>
      <c r="AE135" s="65">
        <f t="shared" si="25"/>
        <v>979</v>
      </c>
      <c r="AF135" s="117">
        <f>AF136</f>
        <v>0</v>
      </c>
      <c r="AG135" s="65">
        <f t="shared" si="26"/>
        <v>886.2</v>
      </c>
      <c r="AH135" s="117">
        <f>AH136</f>
        <v>0</v>
      </c>
      <c r="AI135" s="65">
        <f t="shared" si="27"/>
        <v>886.2</v>
      </c>
      <c r="AJ135" s="117">
        <f>AJ136</f>
        <v>0</v>
      </c>
      <c r="AK135" s="65">
        <f t="shared" si="27"/>
        <v>886.2</v>
      </c>
      <c r="AL135" s="117">
        <f>AL136</f>
        <v>0</v>
      </c>
      <c r="AM135" s="65">
        <f t="shared" si="28"/>
        <v>979</v>
      </c>
    </row>
    <row r="136" spans="2:39" ht="42" x14ac:dyDescent="0.4">
      <c r="B136" s="12"/>
      <c r="C136" s="5"/>
      <c r="D136" s="33" t="s">
        <v>15</v>
      </c>
      <c r="E136" s="96" t="s">
        <v>56</v>
      </c>
      <c r="F136" s="96">
        <v>300</v>
      </c>
      <c r="G136" s="56"/>
      <c r="H136" s="117">
        <v>886.2</v>
      </c>
      <c r="I136" s="117"/>
      <c r="J136" s="117">
        <f t="shared" si="35"/>
        <v>886.2</v>
      </c>
      <c r="K136" s="117"/>
      <c r="L136" s="117">
        <f t="shared" si="36"/>
        <v>886.2</v>
      </c>
      <c r="M136" s="117"/>
      <c r="N136" s="117">
        <f t="shared" si="36"/>
        <v>886.2</v>
      </c>
      <c r="O136" s="117">
        <v>979</v>
      </c>
      <c r="P136" s="117"/>
      <c r="Q136" s="117"/>
      <c r="R136" s="65">
        <f t="shared" si="21"/>
        <v>886.2</v>
      </c>
      <c r="S136" s="117"/>
      <c r="T136" s="65">
        <f t="shared" si="22"/>
        <v>886.2</v>
      </c>
      <c r="U136" s="117">
        <f t="shared" si="37"/>
        <v>979</v>
      </c>
      <c r="V136" s="117"/>
      <c r="W136" s="117">
        <f t="shared" si="44"/>
        <v>979</v>
      </c>
      <c r="X136" s="117"/>
      <c r="Y136" s="117">
        <f t="shared" si="44"/>
        <v>979</v>
      </c>
      <c r="Z136" s="117"/>
      <c r="AA136" s="65">
        <f t="shared" si="23"/>
        <v>979</v>
      </c>
      <c r="AB136" s="117"/>
      <c r="AC136" s="65">
        <f t="shared" si="24"/>
        <v>886.2</v>
      </c>
      <c r="AD136" s="117"/>
      <c r="AE136" s="65">
        <f t="shared" si="25"/>
        <v>979</v>
      </c>
      <c r="AF136" s="117"/>
      <c r="AG136" s="65">
        <f t="shared" si="26"/>
        <v>886.2</v>
      </c>
      <c r="AH136" s="117"/>
      <c r="AI136" s="65">
        <f t="shared" si="27"/>
        <v>886.2</v>
      </c>
      <c r="AJ136" s="117"/>
      <c r="AK136" s="65">
        <f t="shared" si="27"/>
        <v>886.2</v>
      </c>
      <c r="AL136" s="117"/>
      <c r="AM136" s="65">
        <f t="shared" si="28"/>
        <v>979</v>
      </c>
    </row>
    <row r="137" spans="2:39" ht="109.5" customHeight="1" x14ac:dyDescent="0.4">
      <c r="B137" s="12"/>
      <c r="C137" s="13">
        <v>6</v>
      </c>
      <c r="D137" s="9" t="s">
        <v>248</v>
      </c>
      <c r="E137" s="57" t="s">
        <v>57</v>
      </c>
      <c r="F137" s="57"/>
      <c r="G137" s="15"/>
      <c r="H137" s="65">
        <f>H138+H141</f>
        <v>2516</v>
      </c>
      <c r="I137" s="65">
        <f>I138+I141</f>
        <v>0</v>
      </c>
      <c r="J137" s="65">
        <f t="shared" si="35"/>
        <v>2516</v>
      </c>
      <c r="K137" s="65">
        <f>K138+K141</f>
        <v>0</v>
      </c>
      <c r="L137" s="65">
        <f t="shared" si="36"/>
        <v>2516</v>
      </c>
      <c r="M137" s="65">
        <f>M138+M141</f>
        <v>0</v>
      </c>
      <c r="N137" s="65">
        <f t="shared" si="36"/>
        <v>2516</v>
      </c>
      <c r="O137" s="65">
        <f>O138+O141</f>
        <v>2516</v>
      </c>
      <c r="P137" s="65">
        <f>P138+P141</f>
        <v>0</v>
      </c>
      <c r="Q137" s="65">
        <f>Q138+Q141</f>
        <v>0</v>
      </c>
      <c r="R137" s="65">
        <f t="shared" si="21"/>
        <v>2516</v>
      </c>
      <c r="S137" s="65">
        <f>S138+S141</f>
        <v>0</v>
      </c>
      <c r="T137" s="65">
        <f t="shared" si="22"/>
        <v>2516</v>
      </c>
      <c r="U137" s="65">
        <f t="shared" si="37"/>
        <v>2516</v>
      </c>
      <c r="V137" s="65">
        <f>V138+V141</f>
        <v>0</v>
      </c>
      <c r="W137" s="65">
        <f t="shared" si="44"/>
        <v>2516</v>
      </c>
      <c r="X137" s="65">
        <f>X138+X141</f>
        <v>0</v>
      </c>
      <c r="Y137" s="65">
        <f t="shared" si="44"/>
        <v>2516</v>
      </c>
      <c r="Z137" s="65">
        <f>Z138+Z141</f>
        <v>0</v>
      </c>
      <c r="AA137" s="65">
        <f t="shared" si="23"/>
        <v>2516</v>
      </c>
      <c r="AB137" s="65">
        <f>AB138+AB141</f>
        <v>0</v>
      </c>
      <c r="AC137" s="65">
        <f t="shared" si="24"/>
        <v>2516</v>
      </c>
      <c r="AD137" s="65">
        <f>AD138+AD141</f>
        <v>0</v>
      </c>
      <c r="AE137" s="65">
        <f t="shared" si="25"/>
        <v>2516</v>
      </c>
      <c r="AF137" s="65">
        <f>AF138+AF141</f>
        <v>0</v>
      </c>
      <c r="AG137" s="65">
        <f t="shared" si="26"/>
        <v>2516</v>
      </c>
      <c r="AH137" s="65">
        <f>AH138+AH141</f>
        <v>0</v>
      </c>
      <c r="AI137" s="65">
        <f t="shared" si="27"/>
        <v>2516</v>
      </c>
      <c r="AJ137" s="65">
        <f>AJ138+AJ141</f>
        <v>0</v>
      </c>
      <c r="AK137" s="65">
        <f t="shared" si="27"/>
        <v>2516</v>
      </c>
      <c r="AL137" s="65">
        <f>AL138+AL141</f>
        <v>0</v>
      </c>
      <c r="AM137" s="65">
        <f t="shared" si="28"/>
        <v>2516</v>
      </c>
    </row>
    <row r="138" spans="2:39" ht="49.5" customHeight="1" x14ac:dyDescent="0.4">
      <c r="B138" s="12"/>
      <c r="C138" s="7"/>
      <c r="D138" s="33" t="s">
        <v>247</v>
      </c>
      <c r="E138" s="96" t="s">
        <v>58</v>
      </c>
      <c r="F138" s="96"/>
      <c r="G138" s="56"/>
      <c r="H138" s="117">
        <f>H139</f>
        <v>40</v>
      </c>
      <c r="I138" s="117">
        <f>I139</f>
        <v>0</v>
      </c>
      <c r="J138" s="117">
        <f t="shared" si="35"/>
        <v>40</v>
      </c>
      <c r="K138" s="117">
        <f>K139</f>
        <v>0</v>
      </c>
      <c r="L138" s="117">
        <f t="shared" si="36"/>
        <v>40</v>
      </c>
      <c r="M138" s="117">
        <f>M139</f>
        <v>0</v>
      </c>
      <c r="N138" s="117">
        <f t="shared" si="36"/>
        <v>40</v>
      </c>
      <c r="O138" s="117">
        <f t="shared" ref="O138:S139" si="47">O139</f>
        <v>40</v>
      </c>
      <c r="P138" s="117">
        <f t="shared" si="47"/>
        <v>0</v>
      </c>
      <c r="Q138" s="117">
        <f t="shared" si="47"/>
        <v>0</v>
      </c>
      <c r="R138" s="65">
        <f t="shared" si="21"/>
        <v>40</v>
      </c>
      <c r="S138" s="117">
        <f t="shared" si="47"/>
        <v>0</v>
      </c>
      <c r="T138" s="65">
        <f t="shared" si="22"/>
        <v>40</v>
      </c>
      <c r="U138" s="117">
        <f t="shared" si="37"/>
        <v>40</v>
      </c>
      <c r="V138" s="117">
        <f>V139</f>
        <v>0</v>
      </c>
      <c r="W138" s="117">
        <f t="shared" si="44"/>
        <v>40</v>
      </c>
      <c r="X138" s="117">
        <f>X139</f>
        <v>0</v>
      </c>
      <c r="Y138" s="117">
        <f t="shared" si="44"/>
        <v>40</v>
      </c>
      <c r="Z138" s="117">
        <f>Z139</f>
        <v>0</v>
      </c>
      <c r="AA138" s="65">
        <f t="shared" si="23"/>
        <v>40</v>
      </c>
      <c r="AB138" s="117">
        <f t="shared" ref="AB138:AB139" si="48">AB139</f>
        <v>0</v>
      </c>
      <c r="AC138" s="65">
        <f t="shared" si="24"/>
        <v>40</v>
      </c>
      <c r="AD138" s="117">
        <f>AD139</f>
        <v>0</v>
      </c>
      <c r="AE138" s="65">
        <f t="shared" si="25"/>
        <v>40</v>
      </c>
      <c r="AF138" s="117">
        <f t="shared" ref="AF138:AJ139" si="49">AF139</f>
        <v>0</v>
      </c>
      <c r="AG138" s="65">
        <f t="shared" si="26"/>
        <v>40</v>
      </c>
      <c r="AH138" s="117">
        <f t="shared" si="49"/>
        <v>0</v>
      </c>
      <c r="AI138" s="65">
        <f t="shared" si="27"/>
        <v>40</v>
      </c>
      <c r="AJ138" s="117">
        <f t="shared" si="49"/>
        <v>0</v>
      </c>
      <c r="AK138" s="65">
        <f t="shared" si="27"/>
        <v>40</v>
      </c>
      <c r="AL138" s="117">
        <f>AL139</f>
        <v>0</v>
      </c>
      <c r="AM138" s="65">
        <f t="shared" si="28"/>
        <v>40</v>
      </c>
    </row>
    <row r="139" spans="2:39" ht="51.75" customHeight="1" x14ac:dyDescent="0.4">
      <c r="B139" s="12"/>
      <c r="C139" s="7"/>
      <c r="D139" s="35" t="s">
        <v>59</v>
      </c>
      <c r="E139" s="96" t="s">
        <v>60</v>
      </c>
      <c r="F139" s="96"/>
      <c r="G139" s="56"/>
      <c r="H139" s="117">
        <f>H140</f>
        <v>40</v>
      </c>
      <c r="I139" s="117">
        <f>I140</f>
        <v>0</v>
      </c>
      <c r="J139" s="117">
        <f t="shared" si="35"/>
        <v>40</v>
      </c>
      <c r="K139" s="117">
        <f>K140</f>
        <v>0</v>
      </c>
      <c r="L139" s="117">
        <f t="shared" si="36"/>
        <v>40</v>
      </c>
      <c r="M139" s="117">
        <f>M140</f>
        <v>0</v>
      </c>
      <c r="N139" s="117">
        <f t="shared" si="36"/>
        <v>40</v>
      </c>
      <c r="O139" s="117">
        <f t="shared" si="47"/>
        <v>40</v>
      </c>
      <c r="P139" s="117">
        <f t="shared" si="47"/>
        <v>0</v>
      </c>
      <c r="Q139" s="117">
        <f t="shared" si="47"/>
        <v>0</v>
      </c>
      <c r="R139" s="65">
        <f t="shared" si="21"/>
        <v>40</v>
      </c>
      <c r="S139" s="117">
        <f t="shared" si="47"/>
        <v>0</v>
      </c>
      <c r="T139" s="65">
        <f t="shared" si="22"/>
        <v>40</v>
      </c>
      <c r="U139" s="117">
        <f t="shared" si="37"/>
        <v>40</v>
      </c>
      <c r="V139" s="117">
        <f>V140</f>
        <v>0</v>
      </c>
      <c r="W139" s="117">
        <f t="shared" si="44"/>
        <v>40</v>
      </c>
      <c r="X139" s="117">
        <f>X140</f>
        <v>0</v>
      </c>
      <c r="Y139" s="117">
        <f t="shared" si="44"/>
        <v>40</v>
      </c>
      <c r="Z139" s="117">
        <f>Z140</f>
        <v>0</v>
      </c>
      <c r="AA139" s="65">
        <f t="shared" si="23"/>
        <v>40</v>
      </c>
      <c r="AB139" s="117">
        <f t="shared" si="48"/>
        <v>0</v>
      </c>
      <c r="AC139" s="65">
        <f t="shared" si="24"/>
        <v>40</v>
      </c>
      <c r="AD139" s="117">
        <f>AD140</f>
        <v>0</v>
      </c>
      <c r="AE139" s="65">
        <f t="shared" si="25"/>
        <v>40</v>
      </c>
      <c r="AF139" s="117">
        <f t="shared" si="49"/>
        <v>0</v>
      </c>
      <c r="AG139" s="65">
        <f t="shared" si="26"/>
        <v>40</v>
      </c>
      <c r="AH139" s="117">
        <f t="shared" si="49"/>
        <v>0</v>
      </c>
      <c r="AI139" s="65">
        <f t="shared" si="27"/>
        <v>40</v>
      </c>
      <c r="AJ139" s="117">
        <f t="shared" si="49"/>
        <v>0</v>
      </c>
      <c r="AK139" s="65">
        <f t="shared" si="27"/>
        <v>40</v>
      </c>
      <c r="AL139" s="117">
        <f>AL140</f>
        <v>0</v>
      </c>
      <c r="AM139" s="65">
        <f t="shared" si="28"/>
        <v>40</v>
      </c>
    </row>
    <row r="140" spans="2:39" ht="56.25" customHeight="1" x14ac:dyDescent="0.4">
      <c r="B140" s="12"/>
      <c r="C140" s="22"/>
      <c r="D140" s="36" t="s">
        <v>14</v>
      </c>
      <c r="E140" s="98" t="s">
        <v>60</v>
      </c>
      <c r="F140" s="98">
        <v>200</v>
      </c>
      <c r="G140" s="56">
        <v>12</v>
      </c>
      <c r="H140" s="117">
        <v>40</v>
      </c>
      <c r="I140" s="117"/>
      <c r="J140" s="117">
        <f t="shared" si="35"/>
        <v>40</v>
      </c>
      <c r="K140" s="117"/>
      <c r="L140" s="117">
        <f t="shared" si="36"/>
        <v>40</v>
      </c>
      <c r="M140" s="117"/>
      <c r="N140" s="117">
        <f t="shared" si="36"/>
        <v>40</v>
      </c>
      <c r="O140" s="117">
        <v>40</v>
      </c>
      <c r="P140" s="117"/>
      <c r="Q140" s="117"/>
      <c r="R140" s="65">
        <f t="shared" si="21"/>
        <v>40</v>
      </c>
      <c r="S140" s="117"/>
      <c r="T140" s="65">
        <f t="shared" si="22"/>
        <v>40</v>
      </c>
      <c r="U140" s="117">
        <f t="shared" si="37"/>
        <v>40</v>
      </c>
      <c r="V140" s="117"/>
      <c r="W140" s="117">
        <f t="shared" si="44"/>
        <v>40</v>
      </c>
      <c r="X140" s="117"/>
      <c r="Y140" s="117">
        <f t="shared" si="44"/>
        <v>40</v>
      </c>
      <c r="Z140" s="117"/>
      <c r="AA140" s="65">
        <f t="shared" si="23"/>
        <v>40</v>
      </c>
      <c r="AB140" s="117"/>
      <c r="AC140" s="65">
        <f t="shared" si="24"/>
        <v>40</v>
      </c>
      <c r="AD140" s="117"/>
      <c r="AE140" s="65">
        <f t="shared" si="25"/>
        <v>40</v>
      </c>
      <c r="AF140" s="117"/>
      <c r="AG140" s="65">
        <f t="shared" si="26"/>
        <v>40</v>
      </c>
      <c r="AH140" s="117"/>
      <c r="AI140" s="65">
        <f t="shared" si="27"/>
        <v>40</v>
      </c>
      <c r="AJ140" s="117"/>
      <c r="AK140" s="65">
        <f t="shared" si="27"/>
        <v>40</v>
      </c>
      <c r="AL140" s="117"/>
      <c r="AM140" s="65">
        <f t="shared" si="28"/>
        <v>40</v>
      </c>
    </row>
    <row r="141" spans="2:39" ht="99" customHeight="1" x14ac:dyDescent="0.4">
      <c r="B141" s="12"/>
      <c r="C141" s="7"/>
      <c r="D141" s="33" t="s">
        <v>249</v>
      </c>
      <c r="E141" s="96" t="s">
        <v>61</v>
      </c>
      <c r="F141" s="96"/>
      <c r="G141" s="56"/>
      <c r="H141" s="117">
        <f>H142</f>
        <v>2476</v>
      </c>
      <c r="I141" s="117">
        <f>I142</f>
        <v>0</v>
      </c>
      <c r="J141" s="117">
        <f t="shared" si="35"/>
        <v>2476</v>
      </c>
      <c r="K141" s="117">
        <f>K142</f>
        <v>0</v>
      </c>
      <c r="L141" s="117">
        <f t="shared" si="36"/>
        <v>2476</v>
      </c>
      <c r="M141" s="117">
        <f>M142</f>
        <v>0</v>
      </c>
      <c r="N141" s="117">
        <f t="shared" si="36"/>
        <v>2476</v>
      </c>
      <c r="O141" s="117">
        <f t="shared" ref="O141:S142" si="50">O142</f>
        <v>2476</v>
      </c>
      <c r="P141" s="117">
        <f t="shared" si="50"/>
        <v>0</v>
      </c>
      <c r="Q141" s="117">
        <f t="shared" si="50"/>
        <v>0</v>
      </c>
      <c r="R141" s="65">
        <f t="shared" si="21"/>
        <v>2476</v>
      </c>
      <c r="S141" s="117">
        <f t="shared" si="50"/>
        <v>0</v>
      </c>
      <c r="T141" s="65">
        <f t="shared" si="22"/>
        <v>2476</v>
      </c>
      <c r="U141" s="117">
        <f t="shared" si="37"/>
        <v>2476</v>
      </c>
      <c r="V141" s="117">
        <f>V142</f>
        <v>0</v>
      </c>
      <c r="W141" s="117">
        <f t="shared" si="44"/>
        <v>2476</v>
      </c>
      <c r="X141" s="117">
        <f>X142</f>
        <v>0</v>
      </c>
      <c r="Y141" s="117">
        <f t="shared" si="44"/>
        <v>2476</v>
      </c>
      <c r="Z141" s="117">
        <f>Z142</f>
        <v>0</v>
      </c>
      <c r="AA141" s="65">
        <f t="shared" si="23"/>
        <v>2476</v>
      </c>
      <c r="AB141" s="117">
        <f t="shared" ref="AB141:AB142" si="51">AB142</f>
        <v>0</v>
      </c>
      <c r="AC141" s="65">
        <f t="shared" si="24"/>
        <v>2476</v>
      </c>
      <c r="AD141" s="117">
        <f>AD142</f>
        <v>0</v>
      </c>
      <c r="AE141" s="65">
        <f t="shared" si="25"/>
        <v>2476</v>
      </c>
      <c r="AF141" s="117">
        <f t="shared" ref="AF141:AJ142" si="52">AF142</f>
        <v>0</v>
      </c>
      <c r="AG141" s="65">
        <f t="shared" si="26"/>
        <v>2476</v>
      </c>
      <c r="AH141" s="117">
        <f t="shared" si="52"/>
        <v>0</v>
      </c>
      <c r="AI141" s="65">
        <f t="shared" si="27"/>
        <v>2476</v>
      </c>
      <c r="AJ141" s="117">
        <f t="shared" si="52"/>
        <v>0</v>
      </c>
      <c r="AK141" s="65">
        <f t="shared" si="27"/>
        <v>2476</v>
      </c>
      <c r="AL141" s="117">
        <f>AL142</f>
        <v>0</v>
      </c>
      <c r="AM141" s="65">
        <f t="shared" si="28"/>
        <v>2476</v>
      </c>
    </row>
    <row r="142" spans="2:39" ht="42" x14ac:dyDescent="0.4">
      <c r="B142" s="12"/>
      <c r="C142" s="7"/>
      <c r="D142" s="33" t="s">
        <v>62</v>
      </c>
      <c r="E142" s="96" t="s">
        <v>63</v>
      </c>
      <c r="F142" s="96"/>
      <c r="G142" s="56"/>
      <c r="H142" s="117">
        <f>H143</f>
        <v>2476</v>
      </c>
      <c r="I142" s="117">
        <f>I143</f>
        <v>0</v>
      </c>
      <c r="J142" s="117">
        <f t="shared" si="35"/>
        <v>2476</v>
      </c>
      <c r="K142" s="117">
        <f>K143</f>
        <v>0</v>
      </c>
      <c r="L142" s="117">
        <f t="shared" si="36"/>
        <v>2476</v>
      </c>
      <c r="M142" s="117">
        <f>M143</f>
        <v>0</v>
      </c>
      <c r="N142" s="117">
        <f t="shared" si="36"/>
        <v>2476</v>
      </c>
      <c r="O142" s="117">
        <f t="shared" si="50"/>
        <v>2476</v>
      </c>
      <c r="P142" s="117">
        <f t="shared" si="50"/>
        <v>0</v>
      </c>
      <c r="Q142" s="117">
        <f t="shared" si="50"/>
        <v>0</v>
      </c>
      <c r="R142" s="65">
        <f t="shared" si="21"/>
        <v>2476</v>
      </c>
      <c r="S142" s="117">
        <f t="shared" si="50"/>
        <v>0</v>
      </c>
      <c r="T142" s="65">
        <f t="shared" si="22"/>
        <v>2476</v>
      </c>
      <c r="U142" s="117">
        <f t="shared" si="37"/>
        <v>2476</v>
      </c>
      <c r="V142" s="117">
        <f>V143</f>
        <v>0</v>
      </c>
      <c r="W142" s="117">
        <f t="shared" si="44"/>
        <v>2476</v>
      </c>
      <c r="X142" s="117">
        <f>X143</f>
        <v>0</v>
      </c>
      <c r="Y142" s="117">
        <f t="shared" si="44"/>
        <v>2476</v>
      </c>
      <c r="Z142" s="117">
        <f>Z143</f>
        <v>0</v>
      </c>
      <c r="AA142" s="65">
        <f t="shared" si="23"/>
        <v>2476</v>
      </c>
      <c r="AB142" s="117">
        <f t="shared" si="51"/>
        <v>0</v>
      </c>
      <c r="AC142" s="65">
        <f t="shared" si="24"/>
        <v>2476</v>
      </c>
      <c r="AD142" s="117">
        <f>AD143</f>
        <v>0</v>
      </c>
      <c r="AE142" s="65">
        <f t="shared" si="25"/>
        <v>2476</v>
      </c>
      <c r="AF142" s="117">
        <f t="shared" si="52"/>
        <v>0</v>
      </c>
      <c r="AG142" s="65">
        <f t="shared" si="26"/>
        <v>2476</v>
      </c>
      <c r="AH142" s="117">
        <f t="shared" si="52"/>
        <v>0</v>
      </c>
      <c r="AI142" s="65">
        <f t="shared" si="27"/>
        <v>2476</v>
      </c>
      <c r="AJ142" s="117">
        <f t="shared" si="52"/>
        <v>0</v>
      </c>
      <c r="AK142" s="65">
        <f t="shared" si="27"/>
        <v>2476</v>
      </c>
      <c r="AL142" s="117">
        <f>AL143</f>
        <v>0</v>
      </c>
      <c r="AM142" s="65">
        <f t="shared" si="28"/>
        <v>2476</v>
      </c>
    </row>
    <row r="143" spans="2:39" ht="63" x14ac:dyDescent="0.4">
      <c r="B143" s="12"/>
      <c r="C143" s="7"/>
      <c r="D143" s="33" t="s">
        <v>48</v>
      </c>
      <c r="E143" s="96" t="s">
        <v>63</v>
      </c>
      <c r="F143" s="96">
        <v>600</v>
      </c>
      <c r="G143" s="56">
        <v>5</v>
      </c>
      <c r="H143" s="117">
        <v>2476</v>
      </c>
      <c r="I143" s="117"/>
      <c r="J143" s="117">
        <f t="shared" si="35"/>
        <v>2476</v>
      </c>
      <c r="K143" s="117"/>
      <c r="L143" s="117">
        <f t="shared" si="36"/>
        <v>2476</v>
      </c>
      <c r="M143" s="117"/>
      <c r="N143" s="117">
        <f t="shared" si="36"/>
        <v>2476</v>
      </c>
      <c r="O143" s="117">
        <v>2476</v>
      </c>
      <c r="P143" s="117"/>
      <c r="Q143" s="117"/>
      <c r="R143" s="65">
        <f t="shared" si="21"/>
        <v>2476</v>
      </c>
      <c r="S143" s="117"/>
      <c r="T143" s="65">
        <f t="shared" si="22"/>
        <v>2476</v>
      </c>
      <c r="U143" s="117">
        <f t="shared" si="37"/>
        <v>2476</v>
      </c>
      <c r="V143" s="117"/>
      <c r="W143" s="117">
        <f t="shared" si="44"/>
        <v>2476</v>
      </c>
      <c r="X143" s="117"/>
      <c r="Y143" s="117">
        <f t="shared" si="44"/>
        <v>2476</v>
      </c>
      <c r="Z143" s="117"/>
      <c r="AA143" s="65">
        <f t="shared" si="23"/>
        <v>2476</v>
      </c>
      <c r="AB143" s="117"/>
      <c r="AC143" s="65">
        <f t="shared" si="24"/>
        <v>2476</v>
      </c>
      <c r="AD143" s="117"/>
      <c r="AE143" s="65">
        <f t="shared" si="25"/>
        <v>2476</v>
      </c>
      <c r="AF143" s="117"/>
      <c r="AG143" s="65">
        <f t="shared" si="26"/>
        <v>2476</v>
      </c>
      <c r="AH143" s="117"/>
      <c r="AI143" s="65">
        <f t="shared" si="27"/>
        <v>2476</v>
      </c>
      <c r="AJ143" s="117"/>
      <c r="AK143" s="65">
        <f t="shared" si="27"/>
        <v>2476</v>
      </c>
      <c r="AL143" s="117"/>
      <c r="AM143" s="65">
        <f t="shared" si="28"/>
        <v>2476</v>
      </c>
    </row>
    <row r="144" spans="2:39" ht="141.75" customHeight="1" x14ac:dyDescent="0.4">
      <c r="B144" s="12"/>
      <c r="C144" s="13">
        <v>7</v>
      </c>
      <c r="D144" s="9" t="s">
        <v>246</v>
      </c>
      <c r="E144" s="57" t="s">
        <v>64</v>
      </c>
      <c r="F144" s="57"/>
      <c r="G144" s="9"/>
      <c r="H144" s="65">
        <f>H145+H148+H151+H154+H157</f>
        <v>100</v>
      </c>
      <c r="I144" s="65">
        <f>I145+I148+I151+I154+I157</f>
        <v>0</v>
      </c>
      <c r="J144" s="65">
        <f t="shared" si="35"/>
        <v>100</v>
      </c>
      <c r="K144" s="65">
        <f>K145+K148+K151+K154+K157</f>
        <v>0</v>
      </c>
      <c r="L144" s="65">
        <f t="shared" si="36"/>
        <v>100</v>
      </c>
      <c r="M144" s="65">
        <f>M145+M148+M151+M154+M157</f>
        <v>0</v>
      </c>
      <c r="N144" s="65">
        <f t="shared" si="36"/>
        <v>100</v>
      </c>
      <c r="O144" s="65">
        <f>O145+O148+O151+O154+O157</f>
        <v>100</v>
      </c>
      <c r="P144" s="65">
        <f>P145+P148+P151+P154+P157</f>
        <v>0</v>
      </c>
      <c r="Q144" s="65">
        <f>Q145+Q148+Q151+Q154+Q157</f>
        <v>0</v>
      </c>
      <c r="R144" s="65">
        <f t="shared" si="21"/>
        <v>100</v>
      </c>
      <c r="S144" s="65">
        <f>S145+S148+S151+S154+S157</f>
        <v>0</v>
      </c>
      <c r="T144" s="65">
        <f t="shared" si="22"/>
        <v>100</v>
      </c>
      <c r="U144" s="65">
        <f t="shared" si="37"/>
        <v>100</v>
      </c>
      <c r="V144" s="65">
        <f>V145+V148+V151+V154+V157</f>
        <v>0</v>
      </c>
      <c r="W144" s="65">
        <f t="shared" si="44"/>
        <v>100</v>
      </c>
      <c r="X144" s="65">
        <f>X145+X148+X151+X154+X157</f>
        <v>0</v>
      </c>
      <c r="Y144" s="65">
        <f t="shared" si="44"/>
        <v>100</v>
      </c>
      <c r="Z144" s="65">
        <f>Z145+Z148+Z151+Z154+Z157</f>
        <v>0</v>
      </c>
      <c r="AA144" s="65">
        <f t="shared" si="23"/>
        <v>100</v>
      </c>
      <c r="AB144" s="65">
        <f>AB145+AB148+AB151+AB154+AB157</f>
        <v>0</v>
      </c>
      <c r="AC144" s="65">
        <f t="shared" si="24"/>
        <v>100</v>
      </c>
      <c r="AD144" s="65">
        <f>AD145+AD148+AD151+AD154+AD157</f>
        <v>0</v>
      </c>
      <c r="AE144" s="65">
        <f t="shared" si="25"/>
        <v>100</v>
      </c>
      <c r="AF144" s="65">
        <f>AF145+AF148+AF151+AF154+AF157</f>
        <v>0</v>
      </c>
      <c r="AG144" s="65">
        <f t="shared" si="26"/>
        <v>100</v>
      </c>
      <c r="AH144" s="65">
        <f>AH145+AH148+AH151+AH154+AH157</f>
        <v>0</v>
      </c>
      <c r="AI144" s="65">
        <f t="shared" si="27"/>
        <v>100</v>
      </c>
      <c r="AJ144" s="65">
        <f>AJ145+AJ148+AJ151+AJ154+AJ157</f>
        <v>0</v>
      </c>
      <c r="AK144" s="65">
        <f t="shared" si="27"/>
        <v>100</v>
      </c>
      <c r="AL144" s="65">
        <f>AL145+AL148+AL151+AL154+AL157</f>
        <v>0</v>
      </c>
      <c r="AM144" s="65">
        <f t="shared" si="28"/>
        <v>100</v>
      </c>
    </row>
    <row r="145" spans="2:39" ht="42" x14ac:dyDescent="0.4">
      <c r="B145" s="12"/>
      <c r="C145" s="7"/>
      <c r="D145" s="33" t="s">
        <v>245</v>
      </c>
      <c r="E145" s="96" t="s">
        <v>65</v>
      </c>
      <c r="F145" s="96"/>
      <c r="G145" s="55"/>
      <c r="H145" s="117">
        <f>H146</f>
        <v>20</v>
      </c>
      <c r="I145" s="117">
        <f>I146</f>
        <v>0</v>
      </c>
      <c r="J145" s="117">
        <f t="shared" si="35"/>
        <v>20</v>
      </c>
      <c r="K145" s="117">
        <f>K146</f>
        <v>0</v>
      </c>
      <c r="L145" s="117">
        <f t="shared" si="36"/>
        <v>20</v>
      </c>
      <c r="M145" s="117">
        <f>M146</f>
        <v>0</v>
      </c>
      <c r="N145" s="117">
        <f t="shared" si="36"/>
        <v>20</v>
      </c>
      <c r="O145" s="117">
        <f t="shared" ref="O145:S146" si="53">O146</f>
        <v>20</v>
      </c>
      <c r="P145" s="117">
        <f t="shared" si="53"/>
        <v>0</v>
      </c>
      <c r="Q145" s="117">
        <f t="shared" si="53"/>
        <v>0</v>
      </c>
      <c r="R145" s="65">
        <f t="shared" si="21"/>
        <v>20</v>
      </c>
      <c r="S145" s="117">
        <f t="shared" si="53"/>
        <v>0</v>
      </c>
      <c r="T145" s="65">
        <f t="shared" si="22"/>
        <v>20</v>
      </c>
      <c r="U145" s="117">
        <f t="shared" si="37"/>
        <v>20</v>
      </c>
      <c r="V145" s="117">
        <f>V146</f>
        <v>0</v>
      </c>
      <c r="W145" s="117">
        <f t="shared" si="44"/>
        <v>20</v>
      </c>
      <c r="X145" s="117">
        <f>X146</f>
        <v>0</v>
      </c>
      <c r="Y145" s="117">
        <f t="shared" si="44"/>
        <v>20</v>
      </c>
      <c r="Z145" s="117">
        <f>Z146</f>
        <v>0</v>
      </c>
      <c r="AA145" s="65">
        <f t="shared" si="23"/>
        <v>20</v>
      </c>
      <c r="AB145" s="117">
        <f t="shared" ref="AB145:AB146" si="54">AB146</f>
        <v>0</v>
      </c>
      <c r="AC145" s="65">
        <f t="shared" si="24"/>
        <v>20</v>
      </c>
      <c r="AD145" s="117">
        <f>AD146</f>
        <v>0</v>
      </c>
      <c r="AE145" s="65">
        <f t="shared" si="25"/>
        <v>20</v>
      </c>
      <c r="AF145" s="117">
        <f t="shared" ref="AF145:AJ146" si="55">AF146</f>
        <v>0</v>
      </c>
      <c r="AG145" s="65">
        <f t="shared" si="26"/>
        <v>20</v>
      </c>
      <c r="AH145" s="117">
        <f t="shared" si="55"/>
        <v>0</v>
      </c>
      <c r="AI145" s="65">
        <f t="shared" si="27"/>
        <v>20</v>
      </c>
      <c r="AJ145" s="117">
        <f t="shared" si="55"/>
        <v>0</v>
      </c>
      <c r="AK145" s="65">
        <f t="shared" si="27"/>
        <v>20</v>
      </c>
      <c r="AL145" s="117">
        <f>AL146</f>
        <v>0</v>
      </c>
      <c r="AM145" s="65">
        <f t="shared" si="28"/>
        <v>20</v>
      </c>
    </row>
    <row r="146" spans="2:39" ht="78" customHeight="1" x14ac:dyDescent="0.4">
      <c r="B146" s="12"/>
      <c r="C146" s="7"/>
      <c r="D146" s="33" t="s">
        <v>66</v>
      </c>
      <c r="E146" s="96" t="s">
        <v>67</v>
      </c>
      <c r="F146" s="96"/>
      <c r="G146" s="55"/>
      <c r="H146" s="117">
        <f>H147</f>
        <v>20</v>
      </c>
      <c r="I146" s="117">
        <f>I147</f>
        <v>0</v>
      </c>
      <c r="J146" s="117">
        <f t="shared" si="35"/>
        <v>20</v>
      </c>
      <c r="K146" s="117">
        <f>K147</f>
        <v>0</v>
      </c>
      <c r="L146" s="117">
        <f t="shared" si="36"/>
        <v>20</v>
      </c>
      <c r="M146" s="117">
        <f>M147</f>
        <v>0</v>
      </c>
      <c r="N146" s="117">
        <f t="shared" si="36"/>
        <v>20</v>
      </c>
      <c r="O146" s="117">
        <f t="shared" si="53"/>
        <v>20</v>
      </c>
      <c r="P146" s="117">
        <f t="shared" si="53"/>
        <v>0</v>
      </c>
      <c r="Q146" s="117">
        <f t="shared" si="53"/>
        <v>0</v>
      </c>
      <c r="R146" s="65">
        <f t="shared" si="21"/>
        <v>20</v>
      </c>
      <c r="S146" s="117">
        <f t="shared" si="53"/>
        <v>0</v>
      </c>
      <c r="T146" s="65">
        <f t="shared" si="22"/>
        <v>20</v>
      </c>
      <c r="U146" s="117">
        <f t="shared" si="37"/>
        <v>20</v>
      </c>
      <c r="V146" s="117">
        <f>V147</f>
        <v>0</v>
      </c>
      <c r="W146" s="117">
        <f t="shared" si="44"/>
        <v>20</v>
      </c>
      <c r="X146" s="117">
        <f>X147</f>
        <v>0</v>
      </c>
      <c r="Y146" s="117">
        <f t="shared" si="44"/>
        <v>20</v>
      </c>
      <c r="Z146" s="117">
        <f>Z147</f>
        <v>0</v>
      </c>
      <c r="AA146" s="65">
        <f t="shared" si="23"/>
        <v>20</v>
      </c>
      <c r="AB146" s="117">
        <f t="shared" si="54"/>
        <v>0</v>
      </c>
      <c r="AC146" s="65">
        <f t="shared" si="24"/>
        <v>20</v>
      </c>
      <c r="AD146" s="117">
        <f>AD147</f>
        <v>0</v>
      </c>
      <c r="AE146" s="65">
        <f t="shared" si="25"/>
        <v>20</v>
      </c>
      <c r="AF146" s="117">
        <f t="shared" si="55"/>
        <v>0</v>
      </c>
      <c r="AG146" s="65">
        <f t="shared" si="26"/>
        <v>20</v>
      </c>
      <c r="AH146" s="117">
        <f t="shared" si="55"/>
        <v>0</v>
      </c>
      <c r="AI146" s="65">
        <f t="shared" si="27"/>
        <v>20</v>
      </c>
      <c r="AJ146" s="117">
        <f t="shared" si="55"/>
        <v>0</v>
      </c>
      <c r="AK146" s="65">
        <f t="shared" si="27"/>
        <v>20</v>
      </c>
      <c r="AL146" s="117">
        <f>AL147</f>
        <v>0</v>
      </c>
      <c r="AM146" s="65">
        <f t="shared" si="28"/>
        <v>20</v>
      </c>
    </row>
    <row r="147" spans="2:39" ht="42" x14ac:dyDescent="0.4">
      <c r="B147" s="12"/>
      <c r="C147" s="7"/>
      <c r="D147" s="33" t="s">
        <v>14</v>
      </c>
      <c r="E147" s="96" t="s">
        <v>67</v>
      </c>
      <c r="F147" s="96">
        <v>200</v>
      </c>
      <c r="G147" s="55">
        <v>13</v>
      </c>
      <c r="H147" s="117">
        <v>20</v>
      </c>
      <c r="I147" s="117"/>
      <c r="J147" s="117">
        <f t="shared" si="35"/>
        <v>20</v>
      </c>
      <c r="K147" s="117"/>
      <c r="L147" s="117">
        <f t="shared" si="36"/>
        <v>20</v>
      </c>
      <c r="M147" s="117"/>
      <c r="N147" s="117">
        <f t="shared" si="36"/>
        <v>20</v>
      </c>
      <c r="O147" s="117">
        <v>20</v>
      </c>
      <c r="P147" s="117"/>
      <c r="Q147" s="117"/>
      <c r="R147" s="65">
        <f t="shared" si="21"/>
        <v>20</v>
      </c>
      <c r="S147" s="117"/>
      <c r="T147" s="65">
        <f t="shared" si="22"/>
        <v>20</v>
      </c>
      <c r="U147" s="117">
        <f t="shared" si="37"/>
        <v>20</v>
      </c>
      <c r="V147" s="117"/>
      <c r="W147" s="117">
        <f t="shared" si="44"/>
        <v>20</v>
      </c>
      <c r="X147" s="117"/>
      <c r="Y147" s="117">
        <f t="shared" si="44"/>
        <v>20</v>
      </c>
      <c r="Z147" s="117"/>
      <c r="AA147" s="65">
        <f t="shared" si="23"/>
        <v>20</v>
      </c>
      <c r="AB147" s="117"/>
      <c r="AC147" s="65">
        <f t="shared" si="24"/>
        <v>20</v>
      </c>
      <c r="AD147" s="117"/>
      <c r="AE147" s="65">
        <f t="shared" si="25"/>
        <v>20</v>
      </c>
      <c r="AF147" s="117"/>
      <c r="AG147" s="65">
        <f t="shared" si="26"/>
        <v>20</v>
      </c>
      <c r="AH147" s="117"/>
      <c r="AI147" s="65">
        <f t="shared" si="27"/>
        <v>20</v>
      </c>
      <c r="AJ147" s="117"/>
      <c r="AK147" s="65">
        <f t="shared" si="27"/>
        <v>20</v>
      </c>
      <c r="AL147" s="117"/>
      <c r="AM147" s="65">
        <f t="shared" si="28"/>
        <v>20</v>
      </c>
    </row>
    <row r="148" spans="2:39" s="68" customFormat="1" ht="21" x14ac:dyDescent="0.4">
      <c r="B148" s="69"/>
      <c r="C148" s="7"/>
      <c r="D148" s="61" t="s">
        <v>402</v>
      </c>
      <c r="E148" s="103" t="s">
        <v>370</v>
      </c>
      <c r="F148" s="103"/>
      <c r="G148" s="55"/>
      <c r="H148" s="117">
        <f>H149</f>
        <v>20</v>
      </c>
      <c r="I148" s="117">
        <f>I149</f>
        <v>0</v>
      </c>
      <c r="J148" s="117">
        <f t="shared" si="35"/>
        <v>20</v>
      </c>
      <c r="K148" s="117">
        <f>K149</f>
        <v>0</v>
      </c>
      <c r="L148" s="117">
        <f t="shared" si="36"/>
        <v>20</v>
      </c>
      <c r="M148" s="117">
        <f>M149</f>
        <v>0</v>
      </c>
      <c r="N148" s="117">
        <f t="shared" si="36"/>
        <v>20</v>
      </c>
      <c r="O148" s="117">
        <f t="shared" ref="O148:S149" si="56">O149</f>
        <v>20</v>
      </c>
      <c r="P148" s="117">
        <f t="shared" si="56"/>
        <v>0</v>
      </c>
      <c r="Q148" s="117">
        <f t="shared" si="56"/>
        <v>0</v>
      </c>
      <c r="R148" s="65">
        <f t="shared" si="21"/>
        <v>20</v>
      </c>
      <c r="S148" s="117">
        <f t="shared" si="56"/>
        <v>0</v>
      </c>
      <c r="T148" s="65">
        <f t="shared" si="22"/>
        <v>20</v>
      </c>
      <c r="U148" s="117">
        <f t="shared" si="37"/>
        <v>20</v>
      </c>
      <c r="V148" s="117">
        <f>V149</f>
        <v>0</v>
      </c>
      <c r="W148" s="117">
        <f t="shared" si="44"/>
        <v>20</v>
      </c>
      <c r="X148" s="117">
        <f>X149</f>
        <v>0</v>
      </c>
      <c r="Y148" s="117">
        <f t="shared" si="44"/>
        <v>20</v>
      </c>
      <c r="Z148" s="117">
        <f>Z149</f>
        <v>0</v>
      </c>
      <c r="AA148" s="65">
        <f t="shared" si="23"/>
        <v>20</v>
      </c>
      <c r="AB148" s="117">
        <f t="shared" ref="AB148:AB149" si="57">AB149</f>
        <v>0</v>
      </c>
      <c r="AC148" s="65">
        <f t="shared" si="24"/>
        <v>20</v>
      </c>
      <c r="AD148" s="117">
        <f>AD149</f>
        <v>0</v>
      </c>
      <c r="AE148" s="65">
        <f t="shared" si="25"/>
        <v>20</v>
      </c>
      <c r="AF148" s="117">
        <f t="shared" ref="AF148:AJ149" si="58">AF149</f>
        <v>0</v>
      </c>
      <c r="AG148" s="65">
        <f t="shared" si="26"/>
        <v>20</v>
      </c>
      <c r="AH148" s="117">
        <f t="shared" si="58"/>
        <v>0</v>
      </c>
      <c r="AI148" s="65">
        <f t="shared" si="27"/>
        <v>20</v>
      </c>
      <c r="AJ148" s="117">
        <f t="shared" si="58"/>
        <v>0</v>
      </c>
      <c r="AK148" s="65">
        <f t="shared" si="27"/>
        <v>20</v>
      </c>
      <c r="AL148" s="117">
        <f>AL149</f>
        <v>0</v>
      </c>
      <c r="AM148" s="65">
        <f t="shared" si="28"/>
        <v>20</v>
      </c>
    </row>
    <row r="149" spans="2:39" s="68" customFormat="1" ht="63" x14ac:dyDescent="0.4">
      <c r="B149" s="69"/>
      <c r="C149" s="7"/>
      <c r="D149" s="21" t="s">
        <v>400</v>
      </c>
      <c r="E149" s="103" t="s">
        <v>371</v>
      </c>
      <c r="F149" s="103"/>
      <c r="G149" s="55"/>
      <c r="H149" s="117">
        <f>H150</f>
        <v>20</v>
      </c>
      <c r="I149" s="117">
        <f>I150</f>
        <v>0</v>
      </c>
      <c r="J149" s="117">
        <f t="shared" si="35"/>
        <v>20</v>
      </c>
      <c r="K149" s="117">
        <f>K150</f>
        <v>0</v>
      </c>
      <c r="L149" s="117">
        <f t="shared" si="36"/>
        <v>20</v>
      </c>
      <c r="M149" s="117">
        <f>M150</f>
        <v>0</v>
      </c>
      <c r="N149" s="117">
        <f t="shared" si="36"/>
        <v>20</v>
      </c>
      <c r="O149" s="117">
        <f t="shared" si="56"/>
        <v>20</v>
      </c>
      <c r="P149" s="117">
        <f t="shared" si="56"/>
        <v>0</v>
      </c>
      <c r="Q149" s="117">
        <f t="shared" si="56"/>
        <v>0</v>
      </c>
      <c r="R149" s="65">
        <f t="shared" si="21"/>
        <v>20</v>
      </c>
      <c r="S149" s="117">
        <f t="shared" si="56"/>
        <v>0</v>
      </c>
      <c r="T149" s="65">
        <f t="shared" si="22"/>
        <v>20</v>
      </c>
      <c r="U149" s="117">
        <f t="shared" si="37"/>
        <v>20</v>
      </c>
      <c r="V149" s="117">
        <f>V150</f>
        <v>0</v>
      </c>
      <c r="W149" s="117">
        <f t="shared" si="44"/>
        <v>20</v>
      </c>
      <c r="X149" s="117">
        <f>X150</f>
        <v>0</v>
      </c>
      <c r="Y149" s="117">
        <f t="shared" si="44"/>
        <v>20</v>
      </c>
      <c r="Z149" s="117">
        <f>Z150</f>
        <v>0</v>
      </c>
      <c r="AA149" s="65">
        <f t="shared" si="23"/>
        <v>20</v>
      </c>
      <c r="AB149" s="117">
        <f t="shared" si="57"/>
        <v>0</v>
      </c>
      <c r="AC149" s="65">
        <f t="shared" si="24"/>
        <v>20</v>
      </c>
      <c r="AD149" s="117">
        <f>AD150</f>
        <v>0</v>
      </c>
      <c r="AE149" s="65">
        <f t="shared" si="25"/>
        <v>20</v>
      </c>
      <c r="AF149" s="117">
        <f t="shared" si="58"/>
        <v>0</v>
      </c>
      <c r="AG149" s="65">
        <f t="shared" si="26"/>
        <v>20</v>
      </c>
      <c r="AH149" s="117">
        <f t="shared" si="58"/>
        <v>0</v>
      </c>
      <c r="AI149" s="65">
        <f t="shared" si="27"/>
        <v>20</v>
      </c>
      <c r="AJ149" s="117">
        <f t="shared" si="58"/>
        <v>0</v>
      </c>
      <c r="AK149" s="65">
        <f t="shared" si="27"/>
        <v>20</v>
      </c>
      <c r="AL149" s="117">
        <f>AL150</f>
        <v>0</v>
      </c>
      <c r="AM149" s="65">
        <f t="shared" si="28"/>
        <v>20</v>
      </c>
    </row>
    <row r="150" spans="2:39" s="68" customFormat="1" ht="38.4" x14ac:dyDescent="0.4">
      <c r="B150" s="69"/>
      <c r="C150" s="7"/>
      <c r="D150" s="62" t="s">
        <v>14</v>
      </c>
      <c r="E150" s="103" t="s">
        <v>371</v>
      </c>
      <c r="F150" s="103">
        <v>200</v>
      </c>
      <c r="G150" s="55"/>
      <c r="H150" s="117">
        <v>20</v>
      </c>
      <c r="I150" s="117"/>
      <c r="J150" s="117">
        <f t="shared" si="35"/>
        <v>20</v>
      </c>
      <c r="K150" s="117"/>
      <c r="L150" s="117">
        <f t="shared" si="36"/>
        <v>20</v>
      </c>
      <c r="M150" s="117"/>
      <c r="N150" s="117">
        <f t="shared" si="36"/>
        <v>20</v>
      </c>
      <c r="O150" s="117">
        <v>20</v>
      </c>
      <c r="P150" s="117"/>
      <c r="Q150" s="117"/>
      <c r="R150" s="65">
        <f t="shared" si="21"/>
        <v>20</v>
      </c>
      <c r="S150" s="117"/>
      <c r="T150" s="65">
        <f t="shared" si="22"/>
        <v>20</v>
      </c>
      <c r="U150" s="117">
        <f t="shared" si="37"/>
        <v>20</v>
      </c>
      <c r="V150" s="117"/>
      <c r="W150" s="117">
        <f t="shared" si="44"/>
        <v>20</v>
      </c>
      <c r="X150" s="117"/>
      <c r="Y150" s="117">
        <f t="shared" si="44"/>
        <v>20</v>
      </c>
      <c r="Z150" s="117"/>
      <c r="AA150" s="65">
        <f t="shared" si="23"/>
        <v>20</v>
      </c>
      <c r="AB150" s="117"/>
      <c r="AC150" s="65">
        <f t="shared" si="24"/>
        <v>20</v>
      </c>
      <c r="AD150" s="117"/>
      <c r="AE150" s="65">
        <f t="shared" si="25"/>
        <v>20</v>
      </c>
      <c r="AF150" s="117"/>
      <c r="AG150" s="65">
        <f t="shared" si="26"/>
        <v>20</v>
      </c>
      <c r="AH150" s="117"/>
      <c r="AI150" s="65">
        <f t="shared" si="27"/>
        <v>20</v>
      </c>
      <c r="AJ150" s="117"/>
      <c r="AK150" s="65">
        <f t="shared" si="27"/>
        <v>20</v>
      </c>
      <c r="AL150" s="117"/>
      <c r="AM150" s="65">
        <f t="shared" si="28"/>
        <v>20</v>
      </c>
    </row>
    <row r="151" spans="2:39" ht="69.75" customHeight="1" x14ac:dyDescent="0.4">
      <c r="B151" s="12"/>
      <c r="C151" s="7"/>
      <c r="D151" s="33" t="s">
        <v>244</v>
      </c>
      <c r="E151" s="96" t="s">
        <v>68</v>
      </c>
      <c r="F151" s="96"/>
      <c r="G151" s="55"/>
      <c r="H151" s="117">
        <f>H152</f>
        <v>20</v>
      </c>
      <c r="I151" s="117">
        <f>I152</f>
        <v>0</v>
      </c>
      <c r="J151" s="117">
        <f t="shared" si="35"/>
        <v>20</v>
      </c>
      <c r="K151" s="117">
        <f>K152</f>
        <v>0</v>
      </c>
      <c r="L151" s="117">
        <f t="shared" si="36"/>
        <v>20</v>
      </c>
      <c r="M151" s="117">
        <f>M152</f>
        <v>0</v>
      </c>
      <c r="N151" s="117">
        <f t="shared" si="36"/>
        <v>20</v>
      </c>
      <c r="O151" s="117">
        <f t="shared" ref="O151:S152" si="59">O152</f>
        <v>20</v>
      </c>
      <c r="P151" s="117">
        <f t="shared" si="59"/>
        <v>0</v>
      </c>
      <c r="Q151" s="117">
        <f t="shared" si="59"/>
        <v>0</v>
      </c>
      <c r="R151" s="65">
        <f t="shared" si="21"/>
        <v>20</v>
      </c>
      <c r="S151" s="117">
        <f t="shared" si="59"/>
        <v>0</v>
      </c>
      <c r="T151" s="65">
        <f t="shared" si="22"/>
        <v>20</v>
      </c>
      <c r="U151" s="117">
        <f t="shared" si="37"/>
        <v>20</v>
      </c>
      <c r="V151" s="117">
        <f>V152</f>
        <v>0</v>
      </c>
      <c r="W151" s="117">
        <f t="shared" si="44"/>
        <v>20</v>
      </c>
      <c r="X151" s="117">
        <f>X152</f>
        <v>0</v>
      </c>
      <c r="Y151" s="117">
        <f t="shared" si="44"/>
        <v>20</v>
      </c>
      <c r="Z151" s="117">
        <f>Z152</f>
        <v>0</v>
      </c>
      <c r="AA151" s="65">
        <f t="shared" si="23"/>
        <v>20</v>
      </c>
      <c r="AB151" s="117">
        <f t="shared" ref="AB151:AB152" si="60">AB152</f>
        <v>0</v>
      </c>
      <c r="AC151" s="65">
        <f t="shared" si="24"/>
        <v>20</v>
      </c>
      <c r="AD151" s="117">
        <f>AD152</f>
        <v>0</v>
      </c>
      <c r="AE151" s="65">
        <f t="shared" si="25"/>
        <v>20</v>
      </c>
      <c r="AF151" s="117">
        <f t="shared" ref="AF151:AJ152" si="61">AF152</f>
        <v>0</v>
      </c>
      <c r="AG151" s="65">
        <f t="shared" si="26"/>
        <v>20</v>
      </c>
      <c r="AH151" s="117">
        <f t="shared" si="61"/>
        <v>0</v>
      </c>
      <c r="AI151" s="65">
        <f t="shared" si="27"/>
        <v>20</v>
      </c>
      <c r="AJ151" s="117">
        <f t="shared" si="61"/>
        <v>0</v>
      </c>
      <c r="AK151" s="65">
        <f t="shared" si="27"/>
        <v>20</v>
      </c>
      <c r="AL151" s="117">
        <f>AL152</f>
        <v>0</v>
      </c>
      <c r="AM151" s="65">
        <f t="shared" si="28"/>
        <v>20</v>
      </c>
    </row>
    <row r="152" spans="2:39" ht="69.75" customHeight="1" x14ac:dyDescent="0.4">
      <c r="B152" s="12"/>
      <c r="C152" s="7"/>
      <c r="D152" s="33" t="s">
        <v>66</v>
      </c>
      <c r="E152" s="96" t="s">
        <v>69</v>
      </c>
      <c r="F152" s="96"/>
      <c r="G152" s="55"/>
      <c r="H152" s="117">
        <f>H153</f>
        <v>20</v>
      </c>
      <c r="I152" s="117">
        <f>I153</f>
        <v>0</v>
      </c>
      <c r="J152" s="117">
        <f t="shared" si="35"/>
        <v>20</v>
      </c>
      <c r="K152" s="117">
        <f>K153</f>
        <v>0</v>
      </c>
      <c r="L152" s="117">
        <f t="shared" si="36"/>
        <v>20</v>
      </c>
      <c r="M152" s="117">
        <f>M153</f>
        <v>0</v>
      </c>
      <c r="N152" s="117">
        <f t="shared" si="36"/>
        <v>20</v>
      </c>
      <c r="O152" s="117">
        <f t="shared" si="59"/>
        <v>20</v>
      </c>
      <c r="P152" s="117">
        <f t="shared" si="59"/>
        <v>0</v>
      </c>
      <c r="Q152" s="117">
        <f t="shared" si="59"/>
        <v>0</v>
      </c>
      <c r="R152" s="65">
        <f t="shared" si="21"/>
        <v>20</v>
      </c>
      <c r="S152" s="117">
        <f t="shared" si="59"/>
        <v>0</v>
      </c>
      <c r="T152" s="65">
        <f t="shared" si="22"/>
        <v>20</v>
      </c>
      <c r="U152" s="117">
        <f t="shared" si="37"/>
        <v>20</v>
      </c>
      <c r="V152" s="117">
        <f>V153</f>
        <v>0</v>
      </c>
      <c r="W152" s="117">
        <f t="shared" si="44"/>
        <v>20</v>
      </c>
      <c r="X152" s="117">
        <f>X153</f>
        <v>0</v>
      </c>
      <c r="Y152" s="117">
        <f t="shared" si="44"/>
        <v>20</v>
      </c>
      <c r="Z152" s="117">
        <f>Z153</f>
        <v>0</v>
      </c>
      <c r="AA152" s="65">
        <f t="shared" si="23"/>
        <v>20</v>
      </c>
      <c r="AB152" s="117">
        <f t="shared" si="60"/>
        <v>0</v>
      </c>
      <c r="AC152" s="65">
        <f t="shared" si="24"/>
        <v>20</v>
      </c>
      <c r="AD152" s="117">
        <f>AD153</f>
        <v>0</v>
      </c>
      <c r="AE152" s="65">
        <f t="shared" si="25"/>
        <v>20</v>
      </c>
      <c r="AF152" s="117">
        <f t="shared" si="61"/>
        <v>0</v>
      </c>
      <c r="AG152" s="65">
        <f t="shared" si="26"/>
        <v>20</v>
      </c>
      <c r="AH152" s="117">
        <f t="shared" si="61"/>
        <v>0</v>
      </c>
      <c r="AI152" s="65">
        <f t="shared" si="27"/>
        <v>20</v>
      </c>
      <c r="AJ152" s="117">
        <f t="shared" si="61"/>
        <v>0</v>
      </c>
      <c r="AK152" s="65">
        <f t="shared" si="27"/>
        <v>20</v>
      </c>
      <c r="AL152" s="117">
        <f>AL153</f>
        <v>0</v>
      </c>
      <c r="AM152" s="65">
        <f t="shared" si="28"/>
        <v>20</v>
      </c>
    </row>
    <row r="153" spans="2:39" ht="42" x14ac:dyDescent="0.4">
      <c r="B153" s="12"/>
      <c r="C153" s="7"/>
      <c r="D153" s="33" t="s">
        <v>14</v>
      </c>
      <c r="E153" s="96" t="s">
        <v>69</v>
      </c>
      <c r="F153" s="96">
        <v>200</v>
      </c>
      <c r="G153" s="55">
        <v>13</v>
      </c>
      <c r="H153" s="117">
        <v>20</v>
      </c>
      <c r="I153" s="117"/>
      <c r="J153" s="117">
        <f t="shared" si="35"/>
        <v>20</v>
      </c>
      <c r="K153" s="117"/>
      <c r="L153" s="117">
        <f t="shared" si="36"/>
        <v>20</v>
      </c>
      <c r="M153" s="117"/>
      <c r="N153" s="117">
        <f t="shared" si="36"/>
        <v>20</v>
      </c>
      <c r="O153" s="117">
        <v>20</v>
      </c>
      <c r="P153" s="117"/>
      <c r="Q153" s="117"/>
      <c r="R153" s="65">
        <f t="shared" si="21"/>
        <v>20</v>
      </c>
      <c r="S153" s="117"/>
      <c r="T153" s="65">
        <f t="shared" si="22"/>
        <v>20</v>
      </c>
      <c r="U153" s="117">
        <f t="shared" si="37"/>
        <v>20</v>
      </c>
      <c r="V153" s="117"/>
      <c r="W153" s="117">
        <f t="shared" si="44"/>
        <v>20</v>
      </c>
      <c r="X153" s="117"/>
      <c r="Y153" s="117">
        <f t="shared" si="44"/>
        <v>20</v>
      </c>
      <c r="Z153" s="117"/>
      <c r="AA153" s="65">
        <f t="shared" si="23"/>
        <v>20</v>
      </c>
      <c r="AB153" s="117"/>
      <c r="AC153" s="65">
        <f t="shared" si="24"/>
        <v>20</v>
      </c>
      <c r="AD153" s="117"/>
      <c r="AE153" s="65">
        <f t="shared" si="25"/>
        <v>20</v>
      </c>
      <c r="AF153" s="117"/>
      <c r="AG153" s="65">
        <f t="shared" si="26"/>
        <v>20</v>
      </c>
      <c r="AH153" s="117"/>
      <c r="AI153" s="65">
        <f t="shared" si="27"/>
        <v>20</v>
      </c>
      <c r="AJ153" s="117"/>
      <c r="AK153" s="65">
        <f t="shared" si="27"/>
        <v>20</v>
      </c>
      <c r="AL153" s="117"/>
      <c r="AM153" s="65">
        <f t="shared" si="28"/>
        <v>20</v>
      </c>
    </row>
    <row r="154" spans="2:39" s="68" customFormat="1" ht="42" x14ac:dyDescent="0.4">
      <c r="B154" s="69"/>
      <c r="C154" s="7"/>
      <c r="D154" s="61" t="s">
        <v>399</v>
      </c>
      <c r="E154" s="103" t="s">
        <v>372</v>
      </c>
      <c r="F154" s="103"/>
      <c r="G154" s="55"/>
      <c r="H154" s="117">
        <f>H155</f>
        <v>20</v>
      </c>
      <c r="I154" s="117">
        <f>I155</f>
        <v>0</v>
      </c>
      <c r="J154" s="117">
        <f t="shared" si="35"/>
        <v>20</v>
      </c>
      <c r="K154" s="117">
        <f>K155</f>
        <v>0</v>
      </c>
      <c r="L154" s="117">
        <f t="shared" si="36"/>
        <v>20</v>
      </c>
      <c r="M154" s="117">
        <f>M155</f>
        <v>0</v>
      </c>
      <c r="N154" s="117">
        <f t="shared" si="36"/>
        <v>20</v>
      </c>
      <c r="O154" s="117">
        <f t="shared" ref="O154:S155" si="62">O155</f>
        <v>20</v>
      </c>
      <c r="P154" s="117">
        <f t="shared" si="62"/>
        <v>0</v>
      </c>
      <c r="Q154" s="117">
        <f t="shared" si="62"/>
        <v>0</v>
      </c>
      <c r="R154" s="65">
        <f t="shared" si="21"/>
        <v>20</v>
      </c>
      <c r="S154" s="117">
        <f t="shared" si="62"/>
        <v>0</v>
      </c>
      <c r="T154" s="65">
        <f t="shared" si="22"/>
        <v>20</v>
      </c>
      <c r="U154" s="117">
        <f t="shared" si="37"/>
        <v>20</v>
      </c>
      <c r="V154" s="117">
        <f>V155</f>
        <v>0</v>
      </c>
      <c r="W154" s="117">
        <f t="shared" si="44"/>
        <v>20</v>
      </c>
      <c r="X154" s="117">
        <f>X155</f>
        <v>0</v>
      </c>
      <c r="Y154" s="117">
        <f t="shared" si="44"/>
        <v>20</v>
      </c>
      <c r="Z154" s="117">
        <f>Z155</f>
        <v>0</v>
      </c>
      <c r="AA154" s="65">
        <f t="shared" si="23"/>
        <v>20</v>
      </c>
      <c r="AB154" s="117">
        <f t="shared" ref="AB154:AB155" si="63">AB155</f>
        <v>0</v>
      </c>
      <c r="AC154" s="65">
        <f t="shared" si="24"/>
        <v>20</v>
      </c>
      <c r="AD154" s="117">
        <f>AD155</f>
        <v>0</v>
      </c>
      <c r="AE154" s="65">
        <f t="shared" si="25"/>
        <v>20</v>
      </c>
      <c r="AF154" s="117">
        <f t="shared" ref="AF154:AJ155" si="64">AF155</f>
        <v>0</v>
      </c>
      <c r="AG154" s="65">
        <f t="shared" si="26"/>
        <v>20</v>
      </c>
      <c r="AH154" s="117">
        <f t="shared" si="64"/>
        <v>0</v>
      </c>
      <c r="AI154" s="65">
        <f t="shared" si="27"/>
        <v>20</v>
      </c>
      <c r="AJ154" s="117">
        <f t="shared" si="64"/>
        <v>0</v>
      </c>
      <c r="AK154" s="65">
        <f t="shared" si="27"/>
        <v>20</v>
      </c>
      <c r="AL154" s="117">
        <f>AL155</f>
        <v>0</v>
      </c>
      <c r="AM154" s="65">
        <f t="shared" si="28"/>
        <v>20</v>
      </c>
    </row>
    <row r="155" spans="2:39" s="68" customFormat="1" ht="63" x14ac:dyDescent="0.4">
      <c r="B155" s="69"/>
      <c r="C155" s="7"/>
      <c r="D155" s="21" t="s">
        <v>400</v>
      </c>
      <c r="E155" s="103" t="s">
        <v>373</v>
      </c>
      <c r="F155" s="103"/>
      <c r="G155" s="55"/>
      <c r="H155" s="117">
        <f>H156</f>
        <v>20</v>
      </c>
      <c r="I155" s="117">
        <f>I156</f>
        <v>0</v>
      </c>
      <c r="J155" s="117">
        <f t="shared" si="35"/>
        <v>20</v>
      </c>
      <c r="K155" s="117">
        <f>K156</f>
        <v>0</v>
      </c>
      <c r="L155" s="117">
        <f t="shared" si="36"/>
        <v>20</v>
      </c>
      <c r="M155" s="117">
        <f>M156</f>
        <v>0</v>
      </c>
      <c r="N155" s="117">
        <f t="shared" si="36"/>
        <v>20</v>
      </c>
      <c r="O155" s="117">
        <f t="shared" si="62"/>
        <v>20</v>
      </c>
      <c r="P155" s="117">
        <f t="shared" si="62"/>
        <v>0</v>
      </c>
      <c r="Q155" s="117">
        <f t="shared" si="62"/>
        <v>0</v>
      </c>
      <c r="R155" s="65">
        <f t="shared" si="21"/>
        <v>20</v>
      </c>
      <c r="S155" s="117">
        <f t="shared" si="62"/>
        <v>0</v>
      </c>
      <c r="T155" s="65">
        <f t="shared" si="22"/>
        <v>20</v>
      </c>
      <c r="U155" s="117">
        <f t="shared" si="37"/>
        <v>20</v>
      </c>
      <c r="V155" s="117">
        <f>V156</f>
        <v>0</v>
      </c>
      <c r="W155" s="117">
        <f t="shared" si="44"/>
        <v>20</v>
      </c>
      <c r="X155" s="117">
        <f>X156</f>
        <v>0</v>
      </c>
      <c r="Y155" s="117">
        <f t="shared" si="44"/>
        <v>20</v>
      </c>
      <c r="Z155" s="117">
        <f>Z156</f>
        <v>0</v>
      </c>
      <c r="AA155" s="65">
        <f t="shared" si="23"/>
        <v>20</v>
      </c>
      <c r="AB155" s="117">
        <f t="shared" si="63"/>
        <v>0</v>
      </c>
      <c r="AC155" s="65">
        <f t="shared" si="24"/>
        <v>20</v>
      </c>
      <c r="AD155" s="117">
        <f>AD156</f>
        <v>0</v>
      </c>
      <c r="AE155" s="65">
        <f t="shared" si="25"/>
        <v>20</v>
      </c>
      <c r="AF155" s="117">
        <f t="shared" si="64"/>
        <v>0</v>
      </c>
      <c r="AG155" s="65">
        <f t="shared" si="26"/>
        <v>20</v>
      </c>
      <c r="AH155" s="117">
        <f t="shared" si="64"/>
        <v>0</v>
      </c>
      <c r="AI155" s="65">
        <f t="shared" si="27"/>
        <v>20</v>
      </c>
      <c r="AJ155" s="117">
        <f t="shared" si="64"/>
        <v>0</v>
      </c>
      <c r="AK155" s="65">
        <f t="shared" si="27"/>
        <v>20</v>
      </c>
      <c r="AL155" s="117">
        <f>AL156</f>
        <v>0</v>
      </c>
      <c r="AM155" s="65">
        <f t="shared" si="28"/>
        <v>20</v>
      </c>
    </row>
    <row r="156" spans="2:39" s="68" customFormat="1" ht="38.4" x14ac:dyDescent="0.4">
      <c r="B156" s="69"/>
      <c r="C156" s="7"/>
      <c r="D156" s="62" t="s">
        <v>14</v>
      </c>
      <c r="E156" s="103" t="s">
        <v>373</v>
      </c>
      <c r="F156" s="103">
        <v>200</v>
      </c>
      <c r="G156" s="55"/>
      <c r="H156" s="117">
        <v>20</v>
      </c>
      <c r="I156" s="117"/>
      <c r="J156" s="117">
        <f t="shared" si="35"/>
        <v>20</v>
      </c>
      <c r="K156" s="117"/>
      <c r="L156" s="117">
        <f t="shared" si="36"/>
        <v>20</v>
      </c>
      <c r="M156" s="117"/>
      <c r="N156" s="117">
        <f t="shared" si="36"/>
        <v>20</v>
      </c>
      <c r="O156" s="117">
        <v>20</v>
      </c>
      <c r="P156" s="117"/>
      <c r="Q156" s="117"/>
      <c r="R156" s="65">
        <f t="shared" si="21"/>
        <v>20</v>
      </c>
      <c r="S156" s="117"/>
      <c r="T156" s="65">
        <f t="shared" si="22"/>
        <v>20</v>
      </c>
      <c r="U156" s="117">
        <f t="shared" si="37"/>
        <v>20</v>
      </c>
      <c r="V156" s="117"/>
      <c r="W156" s="117">
        <f t="shared" si="44"/>
        <v>20</v>
      </c>
      <c r="X156" s="117"/>
      <c r="Y156" s="117">
        <f t="shared" si="44"/>
        <v>20</v>
      </c>
      <c r="Z156" s="117"/>
      <c r="AA156" s="65">
        <f t="shared" si="23"/>
        <v>20</v>
      </c>
      <c r="AB156" s="117"/>
      <c r="AC156" s="65">
        <f t="shared" si="24"/>
        <v>20</v>
      </c>
      <c r="AD156" s="117"/>
      <c r="AE156" s="65">
        <f t="shared" si="25"/>
        <v>20</v>
      </c>
      <c r="AF156" s="117"/>
      <c r="AG156" s="65">
        <f t="shared" si="26"/>
        <v>20</v>
      </c>
      <c r="AH156" s="117"/>
      <c r="AI156" s="65">
        <f t="shared" si="27"/>
        <v>20</v>
      </c>
      <c r="AJ156" s="117"/>
      <c r="AK156" s="65">
        <f t="shared" si="27"/>
        <v>20</v>
      </c>
      <c r="AL156" s="117"/>
      <c r="AM156" s="65">
        <f t="shared" si="28"/>
        <v>20</v>
      </c>
    </row>
    <row r="157" spans="2:39" s="68" customFormat="1" ht="63" x14ac:dyDescent="0.4">
      <c r="B157" s="69"/>
      <c r="C157" s="7"/>
      <c r="D157" s="61" t="s">
        <v>401</v>
      </c>
      <c r="E157" s="103" t="s">
        <v>374</v>
      </c>
      <c r="F157" s="103"/>
      <c r="G157" s="55"/>
      <c r="H157" s="117">
        <f>H158</f>
        <v>20</v>
      </c>
      <c r="I157" s="117">
        <f>I158</f>
        <v>0</v>
      </c>
      <c r="J157" s="117">
        <f t="shared" si="35"/>
        <v>20</v>
      </c>
      <c r="K157" s="117">
        <f>K158</f>
        <v>0</v>
      </c>
      <c r="L157" s="117">
        <f t="shared" si="36"/>
        <v>20</v>
      </c>
      <c r="M157" s="117">
        <f>M158</f>
        <v>0</v>
      </c>
      <c r="N157" s="117">
        <f t="shared" si="36"/>
        <v>20</v>
      </c>
      <c r="O157" s="117">
        <f t="shared" ref="O157:S158" si="65">O158</f>
        <v>20</v>
      </c>
      <c r="P157" s="117">
        <f t="shared" si="65"/>
        <v>0</v>
      </c>
      <c r="Q157" s="117">
        <f t="shared" si="65"/>
        <v>0</v>
      </c>
      <c r="R157" s="65">
        <f t="shared" si="21"/>
        <v>20</v>
      </c>
      <c r="S157" s="117">
        <f t="shared" si="65"/>
        <v>0</v>
      </c>
      <c r="T157" s="65">
        <f t="shared" si="22"/>
        <v>20</v>
      </c>
      <c r="U157" s="117">
        <f t="shared" si="37"/>
        <v>20</v>
      </c>
      <c r="V157" s="117">
        <f>V158</f>
        <v>0</v>
      </c>
      <c r="W157" s="117">
        <f t="shared" si="44"/>
        <v>20</v>
      </c>
      <c r="X157" s="117">
        <f>X158</f>
        <v>0</v>
      </c>
      <c r="Y157" s="117">
        <f t="shared" si="44"/>
        <v>20</v>
      </c>
      <c r="Z157" s="117">
        <f>Z158</f>
        <v>0</v>
      </c>
      <c r="AA157" s="65">
        <f t="shared" si="23"/>
        <v>20</v>
      </c>
      <c r="AB157" s="117">
        <f t="shared" ref="AB157:AB158" si="66">AB158</f>
        <v>0</v>
      </c>
      <c r="AC157" s="65">
        <f t="shared" si="24"/>
        <v>20</v>
      </c>
      <c r="AD157" s="117">
        <f>AD158</f>
        <v>0</v>
      </c>
      <c r="AE157" s="65">
        <f t="shared" si="25"/>
        <v>20</v>
      </c>
      <c r="AF157" s="117">
        <f t="shared" ref="AF157:AJ158" si="67">AF158</f>
        <v>0</v>
      </c>
      <c r="AG157" s="65">
        <f t="shared" si="26"/>
        <v>20</v>
      </c>
      <c r="AH157" s="117">
        <f t="shared" si="67"/>
        <v>0</v>
      </c>
      <c r="AI157" s="65">
        <f t="shared" si="27"/>
        <v>20</v>
      </c>
      <c r="AJ157" s="117">
        <f t="shared" si="67"/>
        <v>0</v>
      </c>
      <c r="AK157" s="65">
        <f t="shared" si="27"/>
        <v>20</v>
      </c>
      <c r="AL157" s="117">
        <f>AL158</f>
        <v>0</v>
      </c>
      <c r="AM157" s="65">
        <f t="shared" si="28"/>
        <v>20</v>
      </c>
    </row>
    <row r="158" spans="2:39" s="68" customFormat="1" ht="63" x14ac:dyDescent="0.4">
      <c r="B158" s="69"/>
      <c r="C158" s="7"/>
      <c r="D158" s="21" t="s">
        <v>400</v>
      </c>
      <c r="E158" s="103" t="s">
        <v>375</v>
      </c>
      <c r="F158" s="103"/>
      <c r="G158" s="55"/>
      <c r="H158" s="117">
        <f>H159</f>
        <v>20</v>
      </c>
      <c r="I158" s="117">
        <f>I159</f>
        <v>0</v>
      </c>
      <c r="J158" s="117">
        <f t="shared" si="35"/>
        <v>20</v>
      </c>
      <c r="K158" s="117">
        <f>K159</f>
        <v>0</v>
      </c>
      <c r="L158" s="117">
        <f t="shared" si="36"/>
        <v>20</v>
      </c>
      <c r="M158" s="117">
        <f>M159</f>
        <v>0</v>
      </c>
      <c r="N158" s="117">
        <f t="shared" si="36"/>
        <v>20</v>
      </c>
      <c r="O158" s="117">
        <f t="shared" si="65"/>
        <v>20</v>
      </c>
      <c r="P158" s="117">
        <f t="shared" si="65"/>
        <v>0</v>
      </c>
      <c r="Q158" s="117">
        <f t="shared" si="65"/>
        <v>0</v>
      </c>
      <c r="R158" s="65">
        <f t="shared" si="21"/>
        <v>20</v>
      </c>
      <c r="S158" s="117">
        <f t="shared" si="65"/>
        <v>0</v>
      </c>
      <c r="T158" s="65">
        <f t="shared" si="22"/>
        <v>20</v>
      </c>
      <c r="U158" s="117">
        <f t="shared" si="37"/>
        <v>20</v>
      </c>
      <c r="V158" s="117">
        <f>V159</f>
        <v>0</v>
      </c>
      <c r="W158" s="117">
        <f t="shared" si="44"/>
        <v>20</v>
      </c>
      <c r="X158" s="117">
        <f>X159</f>
        <v>0</v>
      </c>
      <c r="Y158" s="117">
        <f t="shared" si="44"/>
        <v>20</v>
      </c>
      <c r="Z158" s="117">
        <f>Z159</f>
        <v>0</v>
      </c>
      <c r="AA158" s="65">
        <f t="shared" si="23"/>
        <v>20</v>
      </c>
      <c r="AB158" s="117">
        <f t="shared" si="66"/>
        <v>0</v>
      </c>
      <c r="AC158" s="65">
        <f t="shared" si="24"/>
        <v>20</v>
      </c>
      <c r="AD158" s="117">
        <f>AD159</f>
        <v>0</v>
      </c>
      <c r="AE158" s="65">
        <f t="shared" si="25"/>
        <v>20</v>
      </c>
      <c r="AF158" s="117">
        <f t="shared" si="67"/>
        <v>0</v>
      </c>
      <c r="AG158" s="65">
        <f t="shared" si="26"/>
        <v>20</v>
      </c>
      <c r="AH158" s="117">
        <f t="shared" si="67"/>
        <v>0</v>
      </c>
      <c r="AI158" s="65">
        <f t="shared" si="27"/>
        <v>20</v>
      </c>
      <c r="AJ158" s="117">
        <f t="shared" si="67"/>
        <v>0</v>
      </c>
      <c r="AK158" s="65">
        <f t="shared" si="27"/>
        <v>20</v>
      </c>
      <c r="AL158" s="117">
        <f>AL159</f>
        <v>0</v>
      </c>
      <c r="AM158" s="65">
        <f t="shared" si="28"/>
        <v>20</v>
      </c>
    </row>
    <row r="159" spans="2:39" s="68" customFormat="1" ht="38.4" x14ac:dyDescent="0.4">
      <c r="B159" s="69"/>
      <c r="C159" s="7"/>
      <c r="D159" s="62" t="s">
        <v>14</v>
      </c>
      <c r="E159" s="103" t="s">
        <v>375</v>
      </c>
      <c r="F159" s="103">
        <v>200</v>
      </c>
      <c r="G159" s="55"/>
      <c r="H159" s="117">
        <v>20</v>
      </c>
      <c r="I159" s="117"/>
      <c r="J159" s="117">
        <f t="shared" si="35"/>
        <v>20</v>
      </c>
      <c r="K159" s="117"/>
      <c r="L159" s="117">
        <f t="shared" si="36"/>
        <v>20</v>
      </c>
      <c r="M159" s="117"/>
      <c r="N159" s="117">
        <f t="shared" si="36"/>
        <v>20</v>
      </c>
      <c r="O159" s="117">
        <v>20</v>
      </c>
      <c r="P159" s="117"/>
      <c r="Q159" s="117"/>
      <c r="R159" s="65">
        <f t="shared" si="21"/>
        <v>20</v>
      </c>
      <c r="S159" s="117"/>
      <c r="T159" s="65">
        <f t="shared" si="22"/>
        <v>20</v>
      </c>
      <c r="U159" s="117">
        <f t="shared" si="37"/>
        <v>20</v>
      </c>
      <c r="V159" s="117"/>
      <c r="W159" s="117">
        <f t="shared" si="44"/>
        <v>20</v>
      </c>
      <c r="X159" s="117"/>
      <c r="Y159" s="117">
        <f t="shared" si="44"/>
        <v>20</v>
      </c>
      <c r="Z159" s="117"/>
      <c r="AA159" s="65">
        <f t="shared" si="23"/>
        <v>20</v>
      </c>
      <c r="AB159" s="117"/>
      <c r="AC159" s="65">
        <f t="shared" si="24"/>
        <v>20</v>
      </c>
      <c r="AD159" s="117"/>
      <c r="AE159" s="65">
        <f t="shared" si="25"/>
        <v>20</v>
      </c>
      <c r="AF159" s="117"/>
      <c r="AG159" s="65">
        <f t="shared" si="26"/>
        <v>20</v>
      </c>
      <c r="AH159" s="117"/>
      <c r="AI159" s="65">
        <f t="shared" si="27"/>
        <v>20</v>
      </c>
      <c r="AJ159" s="117"/>
      <c r="AK159" s="65">
        <f t="shared" si="27"/>
        <v>20</v>
      </c>
      <c r="AL159" s="117"/>
      <c r="AM159" s="65">
        <f t="shared" si="28"/>
        <v>20</v>
      </c>
    </row>
    <row r="160" spans="2:39" ht="70.5" customHeight="1" x14ac:dyDescent="0.4">
      <c r="B160" s="12"/>
      <c r="C160" s="13">
        <v>8</v>
      </c>
      <c r="D160" s="9" t="s">
        <v>261</v>
      </c>
      <c r="E160" s="57" t="s">
        <v>70</v>
      </c>
      <c r="F160" s="57"/>
      <c r="G160" s="15"/>
      <c r="H160" s="65">
        <f>H161+H165+H169</f>
        <v>7891.7999999999993</v>
      </c>
      <c r="I160" s="65">
        <f>I161+I165+I169</f>
        <v>0</v>
      </c>
      <c r="J160" s="65">
        <f t="shared" si="35"/>
        <v>7891.7999999999993</v>
      </c>
      <c r="K160" s="65">
        <f>K161+K165+K169</f>
        <v>0</v>
      </c>
      <c r="L160" s="65">
        <f t="shared" si="36"/>
        <v>7891.7999999999993</v>
      </c>
      <c r="M160" s="65">
        <f>M161+M165+M169</f>
        <v>0</v>
      </c>
      <c r="N160" s="65">
        <f t="shared" si="36"/>
        <v>7891.7999999999993</v>
      </c>
      <c r="O160" s="65">
        <f>O161+O165+O169</f>
        <v>7891.7999999999993</v>
      </c>
      <c r="P160" s="65">
        <f>P161+P165+P169</f>
        <v>0</v>
      </c>
      <c r="Q160" s="65">
        <f>Q161+Q165+Q169</f>
        <v>0</v>
      </c>
      <c r="R160" s="65">
        <f t="shared" si="21"/>
        <v>7891.7999999999993</v>
      </c>
      <c r="S160" s="65">
        <f>S161+S165+S169</f>
        <v>0</v>
      </c>
      <c r="T160" s="65">
        <f t="shared" si="22"/>
        <v>7891.7999999999993</v>
      </c>
      <c r="U160" s="65">
        <f t="shared" si="37"/>
        <v>7891.7999999999993</v>
      </c>
      <c r="V160" s="65">
        <f>V161+V165+V169</f>
        <v>0</v>
      </c>
      <c r="W160" s="65">
        <f t="shared" si="44"/>
        <v>7891.7999999999993</v>
      </c>
      <c r="X160" s="65">
        <f>X161+X165+X169</f>
        <v>0</v>
      </c>
      <c r="Y160" s="65">
        <f t="shared" si="44"/>
        <v>7891.7999999999993</v>
      </c>
      <c r="Z160" s="65">
        <f>Z161+Z165+Z169</f>
        <v>0</v>
      </c>
      <c r="AA160" s="65">
        <f t="shared" si="23"/>
        <v>7891.7999999999993</v>
      </c>
      <c r="AB160" s="65">
        <f>AB161+AB165+AB169</f>
        <v>0</v>
      </c>
      <c r="AC160" s="65">
        <f t="shared" si="24"/>
        <v>7891.7999999999993</v>
      </c>
      <c r="AD160" s="65">
        <f>AD161+AD165+AD169</f>
        <v>0</v>
      </c>
      <c r="AE160" s="65">
        <f t="shared" si="25"/>
        <v>7891.7999999999993</v>
      </c>
      <c r="AF160" s="65">
        <f>AF161+AF165+AF169</f>
        <v>0</v>
      </c>
      <c r="AG160" s="65">
        <f t="shared" si="26"/>
        <v>7891.7999999999993</v>
      </c>
      <c r="AH160" s="65">
        <f>AH161+AH165+AH169</f>
        <v>0</v>
      </c>
      <c r="AI160" s="65">
        <f t="shared" si="27"/>
        <v>7891.7999999999993</v>
      </c>
      <c r="AJ160" s="65">
        <f>AJ161+AJ165+AJ169</f>
        <v>0</v>
      </c>
      <c r="AK160" s="65">
        <f t="shared" si="27"/>
        <v>7891.7999999999993</v>
      </c>
      <c r="AL160" s="65">
        <f>AL161+AL165+AL169</f>
        <v>0</v>
      </c>
      <c r="AM160" s="65">
        <f t="shared" si="28"/>
        <v>7891.7999999999993</v>
      </c>
    </row>
    <row r="161" spans="2:39" ht="42" x14ac:dyDescent="0.4">
      <c r="B161" s="12"/>
      <c r="C161" s="7"/>
      <c r="D161" s="33" t="s">
        <v>243</v>
      </c>
      <c r="E161" s="96" t="s">
        <v>71</v>
      </c>
      <c r="F161" s="96"/>
      <c r="G161" s="56"/>
      <c r="H161" s="117">
        <f>H162</f>
        <v>795.9</v>
      </c>
      <c r="I161" s="117">
        <f>I162</f>
        <v>0</v>
      </c>
      <c r="J161" s="117">
        <f t="shared" si="35"/>
        <v>795.9</v>
      </c>
      <c r="K161" s="117">
        <f>K162</f>
        <v>0</v>
      </c>
      <c r="L161" s="117">
        <f t="shared" si="36"/>
        <v>795.9</v>
      </c>
      <c r="M161" s="117">
        <f>M162</f>
        <v>0</v>
      </c>
      <c r="N161" s="117">
        <f t="shared" si="36"/>
        <v>795.9</v>
      </c>
      <c r="O161" s="117">
        <f>O162</f>
        <v>795.9</v>
      </c>
      <c r="P161" s="117">
        <f>P162</f>
        <v>0</v>
      </c>
      <c r="Q161" s="117">
        <f>Q162</f>
        <v>0</v>
      </c>
      <c r="R161" s="65">
        <f t="shared" si="21"/>
        <v>795.9</v>
      </c>
      <c r="S161" s="117">
        <f>S162</f>
        <v>0</v>
      </c>
      <c r="T161" s="65">
        <f t="shared" si="22"/>
        <v>795.9</v>
      </c>
      <c r="U161" s="117">
        <f t="shared" si="37"/>
        <v>795.9</v>
      </c>
      <c r="V161" s="117">
        <f>V162</f>
        <v>0</v>
      </c>
      <c r="W161" s="117">
        <f t="shared" si="44"/>
        <v>795.9</v>
      </c>
      <c r="X161" s="117">
        <f>X162</f>
        <v>0</v>
      </c>
      <c r="Y161" s="117">
        <f t="shared" si="44"/>
        <v>795.9</v>
      </c>
      <c r="Z161" s="117">
        <f>Z162</f>
        <v>0</v>
      </c>
      <c r="AA161" s="65">
        <f t="shared" si="23"/>
        <v>795.9</v>
      </c>
      <c r="AB161" s="117">
        <f>AB162</f>
        <v>0</v>
      </c>
      <c r="AC161" s="65">
        <f t="shared" si="24"/>
        <v>795.9</v>
      </c>
      <c r="AD161" s="117">
        <f>AD162</f>
        <v>0</v>
      </c>
      <c r="AE161" s="65">
        <f t="shared" si="25"/>
        <v>795.9</v>
      </c>
      <c r="AF161" s="117">
        <f>AF162</f>
        <v>0</v>
      </c>
      <c r="AG161" s="65">
        <f t="shared" si="26"/>
        <v>795.9</v>
      </c>
      <c r="AH161" s="117">
        <f>AH162</f>
        <v>0</v>
      </c>
      <c r="AI161" s="65">
        <f t="shared" si="27"/>
        <v>795.9</v>
      </c>
      <c r="AJ161" s="117">
        <f>AJ162</f>
        <v>0</v>
      </c>
      <c r="AK161" s="65">
        <f t="shared" si="27"/>
        <v>795.9</v>
      </c>
      <c r="AL161" s="117">
        <f>AL162</f>
        <v>0</v>
      </c>
      <c r="AM161" s="65">
        <f t="shared" si="28"/>
        <v>795.9</v>
      </c>
    </row>
    <row r="162" spans="2:39" ht="21" x14ac:dyDescent="0.4">
      <c r="B162" s="12"/>
      <c r="C162" s="7"/>
      <c r="D162" s="33" t="s">
        <v>72</v>
      </c>
      <c r="E162" s="96" t="s">
        <v>73</v>
      </c>
      <c r="F162" s="96"/>
      <c r="G162" s="56"/>
      <c r="H162" s="117">
        <f>H163+H164</f>
        <v>795.9</v>
      </c>
      <c r="I162" s="117">
        <f>I163+I164</f>
        <v>0</v>
      </c>
      <c r="J162" s="117">
        <f t="shared" si="35"/>
        <v>795.9</v>
      </c>
      <c r="K162" s="117">
        <f>K163+K164</f>
        <v>0</v>
      </c>
      <c r="L162" s="117">
        <f t="shared" si="36"/>
        <v>795.9</v>
      </c>
      <c r="M162" s="117">
        <f>M163+M164</f>
        <v>0</v>
      </c>
      <c r="N162" s="117">
        <f t="shared" si="36"/>
        <v>795.9</v>
      </c>
      <c r="O162" s="117">
        <f>O163+O164</f>
        <v>795.9</v>
      </c>
      <c r="P162" s="117">
        <f>P163+P164</f>
        <v>0</v>
      </c>
      <c r="Q162" s="117">
        <f>Q163+Q164</f>
        <v>0</v>
      </c>
      <c r="R162" s="65">
        <f t="shared" si="21"/>
        <v>795.9</v>
      </c>
      <c r="S162" s="117">
        <f>S163+S164</f>
        <v>0</v>
      </c>
      <c r="T162" s="65">
        <f t="shared" si="22"/>
        <v>795.9</v>
      </c>
      <c r="U162" s="117">
        <f t="shared" si="37"/>
        <v>795.9</v>
      </c>
      <c r="V162" s="117">
        <f>V163+V164</f>
        <v>0</v>
      </c>
      <c r="W162" s="117">
        <f t="shared" si="44"/>
        <v>795.9</v>
      </c>
      <c r="X162" s="117">
        <f>X163+X164</f>
        <v>0</v>
      </c>
      <c r="Y162" s="117">
        <f t="shared" si="44"/>
        <v>795.9</v>
      </c>
      <c r="Z162" s="117">
        <f>Z163+Z164</f>
        <v>0</v>
      </c>
      <c r="AA162" s="65">
        <f t="shared" si="23"/>
        <v>795.9</v>
      </c>
      <c r="AB162" s="117">
        <f>AB163+AB164</f>
        <v>0</v>
      </c>
      <c r="AC162" s="65">
        <f t="shared" si="24"/>
        <v>795.9</v>
      </c>
      <c r="AD162" s="117">
        <f>AD163+AD164</f>
        <v>0</v>
      </c>
      <c r="AE162" s="65">
        <f t="shared" si="25"/>
        <v>795.9</v>
      </c>
      <c r="AF162" s="117">
        <f>AF163+AF164</f>
        <v>0</v>
      </c>
      <c r="AG162" s="65">
        <f t="shared" si="26"/>
        <v>795.9</v>
      </c>
      <c r="AH162" s="117">
        <f>AH163+AH164</f>
        <v>0</v>
      </c>
      <c r="AI162" s="65">
        <f t="shared" si="27"/>
        <v>795.9</v>
      </c>
      <c r="AJ162" s="117">
        <f>AJ163+AJ164</f>
        <v>0</v>
      </c>
      <c r="AK162" s="65">
        <f t="shared" si="27"/>
        <v>795.9</v>
      </c>
      <c r="AL162" s="117">
        <f>AL163+AL164</f>
        <v>0</v>
      </c>
      <c r="AM162" s="65">
        <f t="shared" si="28"/>
        <v>795.9</v>
      </c>
    </row>
    <row r="163" spans="2:39" ht="42" x14ac:dyDescent="0.4">
      <c r="B163" s="12"/>
      <c r="C163" s="7"/>
      <c r="D163" s="33" t="s">
        <v>14</v>
      </c>
      <c r="E163" s="96" t="s">
        <v>75</v>
      </c>
      <c r="F163" s="96">
        <v>200</v>
      </c>
      <c r="G163" s="56">
        <v>7</v>
      </c>
      <c r="H163" s="117">
        <v>640.79999999999995</v>
      </c>
      <c r="I163" s="117"/>
      <c r="J163" s="117">
        <f t="shared" si="35"/>
        <v>640.79999999999995</v>
      </c>
      <c r="K163" s="117"/>
      <c r="L163" s="117">
        <f t="shared" si="36"/>
        <v>640.79999999999995</v>
      </c>
      <c r="M163" s="117"/>
      <c r="N163" s="117">
        <f t="shared" si="36"/>
        <v>640.79999999999995</v>
      </c>
      <c r="O163" s="117">
        <v>640.79999999999995</v>
      </c>
      <c r="P163" s="117"/>
      <c r="Q163" s="117"/>
      <c r="R163" s="65">
        <f t="shared" si="21"/>
        <v>640.79999999999995</v>
      </c>
      <c r="S163" s="117"/>
      <c r="T163" s="65">
        <f t="shared" ref="T163:T226" si="68">R163+S163</f>
        <v>640.79999999999995</v>
      </c>
      <c r="U163" s="117">
        <f t="shared" si="37"/>
        <v>640.79999999999995</v>
      </c>
      <c r="V163" s="117"/>
      <c r="W163" s="117">
        <f t="shared" si="44"/>
        <v>640.79999999999995</v>
      </c>
      <c r="X163" s="117"/>
      <c r="Y163" s="117">
        <f t="shared" si="44"/>
        <v>640.79999999999995</v>
      </c>
      <c r="Z163" s="117"/>
      <c r="AA163" s="65">
        <f t="shared" si="23"/>
        <v>640.79999999999995</v>
      </c>
      <c r="AB163" s="117"/>
      <c r="AC163" s="65">
        <f t="shared" ref="AC163:AC226" si="69">AB163+T163</f>
        <v>640.79999999999995</v>
      </c>
      <c r="AD163" s="117"/>
      <c r="AE163" s="65">
        <f t="shared" ref="AE163:AE226" si="70">AA163+AD163</f>
        <v>640.79999999999995</v>
      </c>
      <c r="AF163" s="117"/>
      <c r="AG163" s="65">
        <f t="shared" ref="AG163:AG226" si="71">AF163+AC163</f>
        <v>640.79999999999995</v>
      </c>
      <c r="AH163" s="117"/>
      <c r="AI163" s="65">
        <f t="shared" ref="AI163:AK226" si="72">AG163+AH163</f>
        <v>640.79999999999995</v>
      </c>
      <c r="AJ163" s="117"/>
      <c r="AK163" s="65">
        <f t="shared" si="72"/>
        <v>640.79999999999995</v>
      </c>
      <c r="AL163" s="117"/>
      <c r="AM163" s="65">
        <f t="shared" ref="AM163:AM226" si="73">AL163+AE163</f>
        <v>640.79999999999995</v>
      </c>
    </row>
    <row r="164" spans="2:39" ht="42" x14ac:dyDescent="0.4">
      <c r="B164" s="12"/>
      <c r="C164" s="7"/>
      <c r="D164" s="33" t="s">
        <v>15</v>
      </c>
      <c r="E164" s="96" t="s">
        <v>75</v>
      </c>
      <c r="F164" s="96">
        <v>300</v>
      </c>
      <c r="G164" s="56">
        <v>7</v>
      </c>
      <c r="H164" s="117">
        <v>155.1</v>
      </c>
      <c r="I164" s="117"/>
      <c r="J164" s="117">
        <f t="shared" si="35"/>
        <v>155.1</v>
      </c>
      <c r="K164" s="117"/>
      <c r="L164" s="117">
        <f t="shared" si="36"/>
        <v>155.1</v>
      </c>
      <c r="M164" s="117"/>
      <c r="N164" s="117">
        <f t="shared" si="36"/>
        <v>155.1</v>
      </c>
      <c r="O164" s="117">
        <v>155.1</v>
      </c>
      <c r="P164" s="117"/>
      <c r="Q164" s="117"/>
      <c r="R164" s="65">
        <f t="shared" si="21"/>
        <v>155.1</v>
      </c>
      <c r="S164" s="117"/>
      <c r="T164" s="65">
        <f t="shared" si="68"/>
        <v>155.1</v>
      </c>
      <c r="U164" s="117">
        <f t="shared" si="37"/>
        <v>155.1</v>
      </c>
      <c r="V164" s="117"/>
      <c r="W164" s="117">
        <f t="shared" si="44"/>
        <v>155.1</v>
      </c>
      <c r="X164" s="117"/>
      <c r="Y164" s="117">
        <f t="shared" si="44"/>
        <v>155.1</v>
      </c>
      <c r="Z164" s="117"/>
      <c r="AA164" s="65">
        <f t="shared" si="23"/>
        <v>155.1</v>
      </c>
      <c r="AB164" s="117"/>
      <c r="AC164" s="65">
        <f t="shared" si="69"/>
        <v>155.1</v>
      </c>
      <c r="AD164" s="117"/>
      <c r="AE164" s="65">
        <f t="shared" si="70"/>
        <v>155.1</v>
      </c>
      <c r="AF164" s="117"/>
      <c r="AG164" s="65">
        <f t="shared" si="71"/>
        <v>155.1</v>
      </c>
      <c r="AH164" s="117"/>
      <c r="AI164" s="65">
        <f t="shared" si="72"/>
        <v>155.1</v>
      </c>
      <c r="AJ164" s="117"/>
      <c r="AK164" s="65">
        <f t="shared" si="72"/>
        <v>155.1</v>
      </c>
      <c r="AL164" s="117"/>
      <c r="AM164" s="65">
        <f t="shared" si="73"/>
        <v>155.1</v>
      </c>
    </row>
    <row r="165" spans="2:39" ht="42" x14ac:dyDescent="0.4">
      <c r="B165" s="12"/>
      <c r="C165" s="7"/>
      <c r="D165" s="33" t="s">
        <v>274</v>
      </c>
      <c r="E165" s="96" t="s">
        <v>76</v>
      </c>
      <c r="F165" s="96"/>
      <c r="G165" s="56"/>
      <c r="H165" s="117">
        <f>H166</f>
        <v>374.6</v>
      </c>
      <c r="I165" s="117">
        <f>I166</f>
        <v>0</v>
      </c>
      <c r="J165" s="117">
        <f t="shared" si="35"/>
        <v>374.6</v>
      </c>
      <c r="K165" s="117">
        <f>K166</f>
        <v>0</v>
      </c>
      <c r="L165" s="117">
        <f t="shared" si="36"/>
        <v>374.6</v>
      </c>
      <c r="M165" s="117">
        <f>M166</f>
        <v>0</v>
      </c>
      <c r="N165" s="117">
        <f t="shared" si="36"/>
        <v>374.6</v>
      </c>
      <c r="O165" s="117">
        <f>O166</f>
        <v>374.6</v>
      </c>
      <c r="P165" s="117">
        <f>P166</f>
        <v>0</v>
      </c>
      <c r="Q165" s="117">
        <f>Q166</f>
        <v>0</v>
      </c>
      <c r="R165" s="65">
        <f t="shared" si="21"/>
        <v>374.6</v>
      </c>
      <c r="S165" s="117">
        <f>S166</f>
        <v>0</v>
      </c>
      <c r="T165" s="65">
        <f t="shared" si="68"/>
        <v>374.6</v>
      </c>
      <c r="U165" s="117">
        <f t="shared" si="37"/>
        <v>374.6</v>
      </c>
      <c r="V165" s="117">
        <f>V166</f>
        <v>0</v>
      </c>
      <c r="W165" s="117">
        <f t="shared" si="44"/>
        <v>374.6</v>
      </c>
      <c r="X165" s="117">
        <f>X166</f>
        <v>0</v>
      </c>
      <c r="Y165" s="117">
        <f t="shared" si="44"/>
        <v>374.6</v>
      </c>
      <c r="Z165" s="117">
        <f>Z166</f>
        <v>0</v>
      </c>
      <c r="AA165" s="65">
        <f t="shared" si="23"/>
        <v>374.6</v>
      </c>
      <c r="AB165" s="117">
        <f>AB166</f>
        <v>0</v>
      </c>
      <c r="AC165" s="65">
        <f t="shared" si="69"/>
        <v>374.6</v>
      </c>
      <c r="AD165" s="117">
        <f>AD166</f>
        <v>0</v>
      </c>
      <c r="AE165" s="65">
        <f t="shared" si="70"/>
        <v>374.6</v>
      </c>
      <c r="AF165" s="117">
        <f>AF166</f>
        <v>0</v>
      </c>
      <c r="AG165" s="65">
        <f t="shared" si="71"/>
        <v>374.6</v>
      </c>
      <c r="AH165" s="117">
        <f>AH166</f>
        <v>0</v>
      </c>
      <c r="AI165" s="65">
        <f t="shared" si="72"/>
        <v>374.6</v>
      </c>
      <c r="AJ165" s="117">
        <f>AJ166</f>
        <v>0</v>
      </c>
      <c r="AK165" s="65">
        <f t="shared" si="72"/>
        <v>374.6</v>
      </c>
      <c r="AL165" s="117">
        <f>AL166</f>
        <v>0</v>
      </c>
      <c r="AM165" s="65">
        <f t="shared" si="73"/>
        <v>374.6</v>
      </c>
    </row>
    <row r="166" spans="2:39" ht="21" x14ac:dyDescent="0.4">
      <c r="B166" s="12"/>
      <c r="C166" s="7"/>
      <c r="D166" s="33" t="s">
        <v>72</v>
      </c>
      <c r="E166" s="96" t="s">
        <v>77</v>
      </c>
      <c r="F166" s="96"/>
      <c r="G166" s="56"/>
      <c r="H166" s="117">
        <f>H167+H168</f>
        <v>374.6</v>
      </c>
      <c r="I166" s="117">
        <f>I167+I168</f>
        <v>0</v>
      </c>
      <c r="J166" s="117">
        <f t="shared" si="35"/>
        <v>374.6</v>
      </c>
      <c r="K166" s="117">
        <f>K167+K168</f>
        <v>0</v>
      </c>
      <c r="L166" s="117">
        <f t="shared" si="36"/>
        <v>374.6</v>
      </c>
      <c r="M166" s="117">
        <f>M167+M168</f>
        <v>0</v>
      </c>
      <c r="N166" s="117">
        <f t="shared" si="36"/>
        <v>374.6</v>
      </c>
      <c r="O166" s="117">
        <f>O167+O168</f>
        <v>374.6</v>
      </c>
      <c r="P166" s="117">
        <f>P167+P168</f>
        <v>0</v>
      </c>
      <c r="Q166" s="117">
        <f>Q167+Q168</f>
        <v>0</v>
      </c>
      <c r="R166" s="65">
        <f t="shared" si="21"/>
        <v>374.6</v>
      </c>
      <c r="S166" s="117">
        <f>S167+S168</f>
        <v>0</v>
      </c>
      <c r="T166" s="65">
        <f t="shared" si="68"/>
        <v>374.6</v>
      </c>
      <c r="U166" s="117">
        <f t="shared" si="37"/>
        <v>374.6</v>
      </c>
      <c r="V166" s="117">
        <f>V167+V168</f>
        <v>0</v>
      </c>
      <c r="W166" s="117">
        <f t="shared" si="44"/>
        <v>374.6</v>
      </c>
      <c r="X166" s="117">
        <f>X167+X168</f>
        <v>0</v>
      </c>
      <c r="Y166" s="117">
        <f t="shared" si="44"/>
        <v>374.6</v>
      </c>
      <c r="Z166" s="117">
        <f>Z167+Z168</f>
        <v>0</v>
      </c>
      <c r="AA166" s="65">
        <f t="shared" si="23"/>
        <v>374.6</v>
      </c>
      <c r="AB166" s="117">
        <f>AB167+AB168</f>
        <v>0</v>
      </c>
      <c r="AC166" s="65">
        <f t="shared" si="69"/>
        <v>374.6</v>
      </c>
      <c r="AD166" s="117">
        <f>AD167+AD168</f>
        <v>0</v>
      </c>
      <c r="AE166" s="65">
        <f t="shared" si="70"/>
        <v>374.6</v>
      </c>
      <c r="AF166" s="117">
        <f>AF167+AF168</f>
        <v>0</v>
      </c>
      <c r="AG166" s="65">
        <f t="shared" si="71"/>
        <v>374.6</v>
      </c>
      <c r="AH166" s="117">
        <f>AH167+AH168</f>
        <v>0</v>
      </c>
      <c r="AI166" s="65">
        <f t="shared" si="72"/>
        <v>374.6</v>
      </c>
      <c r="AJ166" s="117">
        <f>AJ167+AJ168</f>
        <v>0</v>
      </c>
      <c r="AK166" s="65">
        <f t="shared" si="72"/>
        <v>374.6</v>
      </c>
      <c r="AL166" s="117">
        <f>AL167+AL168</f>
        <v>0</v>
      </c>
      <c r="AM166" s="65">
        <f t="shared" si="73"/>
        <v>374.6</v>
      </c>
    </row>
    <row r="167" spans="2:39" ht="101.25" customHeight="1" x14ac:dyDescent="0.4">
      <c r="B167" s="12"/>
      <c r="C167" s="7"/>
      <c r="D167" s="33" t="s">
        <v>74</v>
      </c>
      <c r="E167" s="96" t="s">
        <v>77</v>
      </c>
      <c r="F167" s="96">
        <v>100</v>
      </c>
      <c r="G167" s="56">
        <v>7</v>
      </c>
      <c r="H167" s="117">
        <v>250.2</v>
      </c>
      <c r="I167" s="117"/>
      <c r="J167" s="117">
        <f t="shared" si="35"/>
        <v>250.2</v>
      </c>
      <c r="K167" s="117"/>
      <c r="L167" s="117">
        <f t="shared" si="36"/>
        <v>250.2</v>
      </c>
      <c r="M167" s="117"/>
      <c r="N167" s="117">
        <f t="shared" si="36"/>
        <v>250.2</v>
      </c>
      <c r="O167" s="117">
        <v>250.2</v>
      </c>
      <c r="P167" s="117"/>
      <c r="Q167" s="117"/>
      <c r="R167" s="65">
        <f t="shared" ref="R167:R230" si="74">Q167+N167</f>
        <v>250.2</v>
      </c>
      <c r="S167" s="117"/>
      <c r="T167" s="65">
        <f t="shared" si="68"/>
        <v>250.2</v>
      </c>
      <c r="U167" s="117">
        <f t="shared" si="37"/>
        <v>250.2</v>
      </c>
      <c r="V167" s="117"/>
      <c r="W167" s="117">
        <f t="shared" si="44"/>
        <v>250.2</v>
      </c>
      <c r="X167" s="117"/>
      <c r="Y167" s="117">
        <f t="shared" si="44"/>
        <v>250.2</v>
      </c>
      <c r="Z167" s="117"/>
      <c r="AA167" s="65">
        <f t="shared" ref="AA167:AA230" si="75">Z167+W167</f>
        <v>250.2</v>
      </c>
      <c r="AB167" s="117"/>
      <c r="AC167" s="65">
        <f t="shared" si="69"/>
        <v>250.2</v>
      </c>
      <c r="AD167" s="117"/>
      <c r="AE167" s="65">
        <f t="shared" si="70"/>
        <v>250.2</v>
      </c>
      <c r="AF167" s="117"/>
      <c r="AG167" s="65">
        <f t="shared" si="71"/>
        <v>250.2</v>
      </c>
      <c r="AH167" s="117"/>
      <c r="AI167" s="65">
        <f t="shared" si="72"/>
        <v>250.2</v>
      </c>
      <c r="AJ167" s="117"/>
      <c r="AK167" s="65">
        <f t="shared" si="72"/>
        <v>250.2</v>
      </c>
      <c r="AL167" s="117"/>
      <c r="AM167" s="65">
        <f t="shared" si="73"/>
        <v>250.2</v>
      </c>
    </row>
    <row r="168" spans="2:39" ht="50.25" customHeight="1" x14ac:dyDescent="0.4">
      <c r="B168" s="12"/>
      <c r="C168" s="7"/>
      <c r="D168" s="33" t="s">
        <v>14</v>
      </c>
      <c r="E168" s="96" t="s">
        <v>77</v>
      </c>
      <c r="F168" s="96">
        <v>200</v>
      </c>
      <c r="G168" s="56">
        <v>7</v>
      </c>
      <c r="H168" s="117">
        <v>124.4</v>
      </c>
      <c r="I168" s="117"/>
      <c r="J168" s="117">
        <f t="shared" si="35"/>
        <v>124.4</v>
      </c>
      <c r="K168" s="117"/>
      <c r="L168" s="117">
        <f t="shared" si="36"/>
        <v>124.4</v>
      </c>
      <c r="M168" s="117"/>
      <c r="N168" s="117">
        <f t="shared" si="36"/>
        <v>124.4</v>
      </c>
      <c r="O168" s="117">
        <v>124.4</v>
      </c>
      <c r="P168" s="117"/>
      <c r="Q168" s="117"/>
      <c r="R168" s="65">
        <f t="shared" si="74"/>
        <v>124.4</v>
      </c>
      <c r="S168" s="117"/>
      <c r="T168" s="65">
        <f t="shared" si="68"/>
        <v>124.4</v>
      </c>
      <c r="U168" s="117">
        <f t="shared" si="37"/>
        <v>124.4</v>
      </c>
      <c r="V168" s="117"/>
      <c r="W168" s="117">
        <f t="shared" si="44"/>
        <v>124.4</v>
      </c>
      <c r="X168" s="117"/>
      <c r="Y168" s="117">
        <f t="shared" si="44"/>
        <v>124.4</v>
      </c>
      <c r="Z168" s="117"/>
      <c r="AA168" s="65">
        <f t="shared" si="75"/>
        <v>124.4</v>
      </c>
      <c r="AB168" s="117"/>
      <c r="AC168" s="65">
        <f t="shared" si="69"/>
        <v>124.4</v>
      </c>
      <c r="AD168" s="117"/>
      <c r="AE168" s="65">
        <f t="shared" si="70"/>
        <v>124.4</v>
      </c>
      <c r="AF168" s="117"/>
      <c r="AG168" s="65">
        <f t="shared" si="71"/>
        <v>124.4</v>
      </c>
      <c r="AH168" s="117"/>
      <c r="AI168" s="65">
        <f t="shared" si="72"/>
        <v>124.4</v>
      </c>
      <c r="AJ168" s="117"/>
      <c r="AK168" s="65">
        <f t="shared" si="72"/>
        <v>124.4</v>
      </c>
      <c r="AL168" s="117"/>
      <c r="AM168" s="65">
        <f t="shared" si="73"/>
        <v>124.4</v>
      </c>
    </row>
    <row r="169" spans="2:39" ht="105" customHeight="1" x14ac:dyDescent="0.4">
      <c r="B169" s="12"/>
      <c r="C169" s="7"/>
      <c r="D169" s="33" t="s">
        <v>242</v>
      </c>
      <c r="E169" s="96" t="s">
        <v>78</v>
      </c>
      <c r="F169" s="96"/>
      <c r="G169" s="56"/>
      <c r="H169" s="117">
        <f>H170+H174</f>
        <v>6721.2999999999993</v>
      </c>
      <c r="I169" s="117">
        <f>I170+I174</f>
        <v>0</v>
      </c>
      <c r="J169" s="117">
        <f t="shared" si="35"/>
        <v>6721.2999999999993</v>
      </c>
      <c r="K169" s="117">
        <f>K170+K174</f>
        <v>0</v>
      </c>
      <c r="L169" s="117">
        <f t="shared" si="36"/>
        <v>6721.2999999999993</v>
      </c>
      <c r="M169" s="117">
        <f>M170+M174</f>
        <v>0</v>
      </c>
      <c r="N169" s="117">
        <f t="shared" si="36"/>
        <v>6721.2999999999993</v>
      </c>
      <c r="O169" s="117">
        <f>O170+O174</f>
        <v>6721.2999999999993</v>
      </c>
      <c r="P169" s="117">
        <f>P170+P174</f>
        <v>0</v>
      </c>
      <c r="Q169" s="117">
        <f>Q170+Q174</f>
        <v>0</v>
      </c>
      <c r="R169" s="65">
        <f t="shared" si="74"/>
        <v>6721.2999999999993</v>
      </c>
      <c r="S169" s="117">
        <f>S170+S174</f>
        <v>0</v>
      </c>
      <c r="T169" s="65">
        <f t="shared" si="68"/>
        <v>6721.2999999999993</v>
      </c>
      <c r="U169" s="117">
        <f t="shared" si="37"/>
        <v>6721.2999999999993</v>
      </c>
      <c r="V169" s="117">
        <f>V170+V174</f>
        <v>0</v>
      </c>
      <c r="W169" s="117">
        <f t="shared" si="44"/>
        <v>6721.2999999999993</v>
      </c>
      <c r="X169" s="117">
        <f>X170+X174</f>
        <v>0</v>
      </c>
      <c r="Y169" s="117">
        <f t="shared" si="44"/>
        <v>6721.2999999999993</v>
      </c>
      <c r="Z169" s="117">
        <f>Z170+Z174</f>
        <v>0</v>
      </c>
      <c r="AA169" s="65">
        <f t="shared" si="75"/>
        <v>6721.2999999999993</v>
      </c>
      <c r="AB169" s="117">
        <f>AB170+AB174</f>
        <v>0</v>
      </c>
      <c r="AC169" s="65">
        <f t="shared" si="69"/>
        <v>6721.2999999999993</v>
      </c>
      <c r="AD169" s="117">
        <f>AD170+AD174</f>
        <v>0</v>
      </c>
      <c r="AE169" s="65">
        <f t="shared" si="70"/>
        <v>6721.2999999999993</v>
      </c>
      <c r="AF169" s="117">
        <f>AF170+AF174</f>
        <v>0</v>
      </c>
      <c r="AG169" s="65">
        <f t="shared" si="71"/>
        <v>6721.2999999999993</v>
      </c>
      <c r="AH169" s="117">
        <f>AH170+AH174</f>
        <v>0</v>
      </c>
      <c r="AI169" s="65">
        <f t="shared" si="72"/>
        <v>6721.2999999999993</v>
      </c>
      <c r="AJ169" s="117">
        <f>AJ170+AJ174</f>
        <v>0</v>
      </c>
      <c r="AK169" s="65">
        <f t="shared" si="72"/>
        <v>6721.2999999999993</v>
      </c>
      <c r="AL169" s="117">
        <f>AL170+AL174</f>
        <v>0</v>
      </c>
      <c r="AM169" s="65">
        <f t="shared" si="73"/>
        <v>6721.2999999999993</v>
      </c>
    </row>
    <row r="170" spans="2:39" ht="46.5" customHeight="1" x14ac:dyDescent="0.4">
      <c r="B170" s="12"/>
      <c r="C170" s="7"/>
      <c r="D170" s="33" t="s">
        <v>79</v>
      </c>
      <c r="E170" s="96" t="s">
        <v>80</v>
      </c>
      <c r="F170" s="96"/>
      <c r="G170" s="56"/>
      <c r="H170" s="117">
        <f>H171+H172+H173</f>
        <v>4834.4999999999991</v>
      </c>
      <c r="I170" s="117">
        <f>I171+I172+I173</f>
        <v>0</v>
      </c>
      <c r="J170" s="117">
        <f t="shared" si="35"/>
        <v>4834.4999999999991</v>
      </c>
      <c r="K170" s="117">
        <f>K171+K172+K173</f>
        <v>0</v>
      </c>
      <c r="L170" s="117">
        <f t="shared" si="36"/>
        <v>4834.4999999999991</v>
      </c>
      <c r="M170" s="117">
        <f>M171+M172+M173</f>
        <v>0</v>
      </c>
      <c r="N170" s="117">
        <f t="shared" si="36"/>
        <v>4834.4999999999991</v>
      </c>
      <c r="O170" s="117">
        <f>O171+O172+O173</f>
        <v>4834.4999999999991</v>
      </c>
      <c r="P170" s="117">
        <f>P171+P172+P173</f>
        <v>0</v>
      </c>
      <c r="Q170" s="117">
        <f>Q171+Q172+Q173</f>
        <v>0</v>
      </c>
      <c r="R170" s="65">
        <f t="shared" si="74"/>
        <v>4834.4999999999991</v>
      </c>
      <c r="S170" s="117">
        <f>S171+S172+S173</f>
        <v>0</v>
      </c>
      <c r="T170" s="65">
        <f t="shared" si="68"/>
        <v>4834.4999999999991</v>
      </c>
      <c r="U170" s="117">
        <f t="shared" si="37"/>
        <v>4834.4999999999991</v>
      </c>
      <c r="V170" s="117">
        <f>V171+V172+V173</f>
        <v>0</v>
      </c>
      <c r="W170" s="117">
        <f t="shared" si="44"/>
        <v>4834.4999999999991</v>
      </c>
      <c r="X170" s="117">
        <f>X171+X172+X173</f>
        <v>0</v>
      </c>
      <c r="Y170" s="117">
        <f t="shared" si="44"/>
        <v>4834.4999999999991</v>
      </c>
      <c r="Z170" s="117">
        <f>Z171+Z172+Z173</f>
        <v>0</v>
      </c>
      <c r="AA170" s="65">
        <f t="shared" si="75"/>
        <v>4834.4999999999991</v>
      </c>
      <c r="AB170" s="117">
        <f>AB171+AB172+AB173</f>
        <v>0</v>
      </c>
      <c r="AC170" s="65">
        <f t="shared" si="69"/>
        <v>4834.4999999999991</v>
      </c>
      <c r="AD170" s="117">
        <f>AD171+AD172+AD173</f>
        <v>0</v>
      </c>
      <c r="AE170" s="65">
        <f t="shared" si="70"/>
        <v>4834.4999999999991</v>
      </c>
      <c r="AF170" s="117">
        <f>AF171+AF172+AF173</f>
        <v>0</v>
      </c>
      <c r="AG170" s="65">
        <f t="shared" si="71"/>
        <v>4834.4999999999991</v>
      </c>
      <c r="AH170" s="117">
        <f>AH171+AH172+AH173</f>
        <v>0</v>
      </c>
      <c r="AI170" s="65">
        <f t="shared" si="72"/>
        <v>4834.4999999999991</v>
      </c>
      <c r="AJ170" s="117">
        <f>AJ171+AJ172+AJ173</f>
        <v>0</v>
      </c>
      <c r="AK170" s="65">
        <f t="shared" si="72"/>
        <v>4834.4999999999991</v>
      </c>
      <c r="AL170" s="117">
        <f>AL171+AL172+AL173</f>
        <v>0</v>
      </c>
      <c r="AM170" s="65">
        <f t="shared" si="73"/>
        <v>4834.4999999999991</v>
      </c>
    </row>
    <row r="171" spans="2:39" ht="115.5" customHeight="1" x14ac:dyDescent="0.4">
      <c r="B171" s="12"/>
      <c r="C171" s="7"/>
      <c r="D171" s="33" t="s">
        <v>74</v>
      </c>
      <c r="E171" s="96" t="s">
        <v>80</v>
      </c>
      <c r="F171" s="96">
        <v>100</v>
      </c>
      <c r="G171" s="56">
        <v>7</v>
      </c>
      <c r="H171" s="117">
        <v>4543.8999999999996</v>
      </c>
      <c r="I171" s="117"/>
      <c r="J171" s="117">
        <f t="shared" si="35"/>
        <v>4543.8999999999996</v>
      </c>
      <c r="K171" s="117"/>
      <c r="L171" s="117">
        <f t="shared" si="36"/>
        <v>4543.8999999999996</v>
      </c>
      <c r="M171" s="117"/>
      <c r="N171" s="117">
        <f t="shared" si="36"/>
        <v>4543.8999999999996</v>
      </c>
      <c r="O171" s="117">
        <v>4543.8999999999996</v>
      </c>
      <c r="P171" s="117"/>
      <c r="Q171" s="117"/>
      <c r="R171" s="65">
        <f t="shared" si="74"/>
        <v>4543.8999999999996</v>
      </c>
      <c r="S171" s="117"/>
      <c r="T171" s="65">
        <f t="shared" si="68"/>
        <v>4543.8999999999996</v>
      </c>
      <c r="U171" s="117">
        <f t="shared" si="37"/>
        <v>4543.8999999999996</v>
      </c>
      <c r="V171" s="117"/>
      <c r="W171" s="117">
        <f t="shared" si="44"/>
        <v>4543.8999999999996</v>
      </c>
      <c r="X171" s="117"/>
      <c r="Y171" s="117">
        <f t="shared" si="44"/>
        <v>4543.8999999999996</v>
      </c>
      <c r="Z171" s="117"/>
      <c r="AA171" s="65">
        <f t="shared" si="75"/>
        <v>4543.8999999999996</v>
      </c>
      <c r="AB171" s="117"/>
      <c r="AC171" s="65">
        <f t="shared" si="69"/>
        <v>4543.8999999999996</v>
      </c>
      <c r="AD171" s="117"/>
      <c r="AE171" s="65">
        <f t="shared" si="70"/>
        <v>4543.8999999999996</v>
      </c>
      <c r="AF171" s="117"/>
      <c r="AG171" s="65">
        <f t="shared" si="71"/>
        <v>4543.8999999999996</v>
      </c>
      <c r="AH171" s="117"/>
      <c r="AI171" s="65">
        <f t="shared" si="72"/>
        <v>4543.8999999999996</v>
      </c>
      <c r="AJ171" s="117"/>
      <c r="AK171" s="65">
        <f t="shared" si="72"/>
        <v>4543.8999999999996</v>
      </c>
      <c r="AL171" s="117"/>
      <c r="AM171" s="65">
        <f t="shared" si="73"/>
        <v>4543.8999999999996</v>
      </c>
    </row>
    <row r="172" spans="2:39" ht="63" x14ac:dyDescent="0.4">
      <c r="B172" s="12"/>
      <c r="C172" s="7"/>
      <c r="D172" s="33" t="s">
        <v>212</v>
      </c>
      <c r="E172" s="96" t="s">
        <v>80</v>
      </c>
      <c r="F172" s="96">
        <v>200</v>
      </c>
      <c r="G172" s="56">
        <v>7</v>
      </c>
      <c r="H172" s="117">
        <v>287.89999999999998</v>
      </c>
      <c r="I172" s="117"/>
      <c r="J172" s="117">
        <f t="shared" si="35"/>
        <v>287.89999999999998</v>
      </c>
      <c r="K172" s="117"/>
      <c r="L172" s="117">
        <f t="shared" si="36"/>
        <v>287.89999999999998</v>
      </c>
      <c r="M172" s="117"/>
      <c r="N172" s="117">
        <f t="shared" si="36"/>
        <v>287.89999999999998</v>
      </c>
      <c r="O172" s="117">
        <v>287.89999999999998</v>
      </c>
      <c r="P172" s="117"/>
      <c r="Q172" s="117"/>
      <c r="R172" s="65">
        <f t="shared" si="74"/>
        <v>287.89999999999998</v>
      </c>
      <c r="S172" s="117"/>
      <c r="T172" s="65">
        <f t="shared" si="68"/>
        <v>287.89999999999998</v>
      </c>
      <c r="U172" s="117">
        <f t="shared" si="37"/>
        <v>287.89999999999998</v>
      </c>
      <c r="V172" s="117"/>
      <c r="W172" s="117">
        <f t="shared" si="44"/>
        <v>287.89999999999998</v>
      </c>
      <c r="X172" s="117"/>
      <c r="Y172" s="117">
        <f t="shared" si="44"/>
        <v>287.89999999999998</v>
      </c>
      <c r="Z172" s="117"/>
      <c r="AA172" s="65">
        <f t="shared" si="75"/>
        <v>287.89999999999998</v>
      </c>
      <c r="AB172" s="117"/>
      <c r="AC172" s="65">
        <f t="shared" si="69"/>
        <v>287.89999999999998</v>
      </c>
      <c r="AD172" s="117"/>
      <c r="AE172" s="65">
        <f t="shared" si="70"/>
        <v>287.89999999999998</v>
      </c>
      <c r="AF172" s="117"/>
      <c r="AG172" s="65">
        <f t="shared" si="71"/>
        <v>287.89999999999998</v>
      </c>
      <c r="AH172" s="117"/>
      <c r="AI172" s="65">
        <f t="shared" si="72"/>
        <v>287.89999999999998</v>
      </c>
      <c r="AJ172" s="117"/>
      <c r="AK172" s="65">
        <f t="shared" si="72"/>
        <v>287.89999999999998</v>
      </c>
      <c r="AL172" s="117"/>
      <c r="AM172" s="65">
        <f t="shared" si="73"/>
        <v>287.89999999999998</v>
      </c>
    </row>
    <row r="173" spans="2:39" ht="21" x14ac:dyDescent="0.4">
      <c r="B173" s="12"/>
      <c r="C173" s="7"/>
      <c r="D173" s="33" t="s">
        <v>18</v>
      </c>
      <c r="E173" s="96" t="s">
        <v>80</v>
      </c>
      <c r="F173" s="96">
        <v>800</v>
      </c>
      <c r="G173" s="56">
        <v>7</v>
      </c>
      <c r="H173" s="117">
        <v>2.7</v>
      </c>
      <c r="I173" s="117"/>
      <c r="J173" s="117">
        <f t="shared" si="35"/>
        <v>2.7</v>
      </c>
      <c r="K173" s="117"/>
      <c r="L173" s="117">
        <f t="shared" si="36"/>
        <v>2.7</v>
      </c>
      <c r="M173" s="117"/>
      <c r="N173" s="117">
        <f t="shared" si="36"/>
        <v>2.7</v>
      </c>
      <c r="O173" s="117">
        <v>2.7</v>
      </c>
      <c r="P173" s="117"/>
      <c r="Q173" s="117"/>
      <c r="R173" s="65">
        <f t="shared" si="74"/>
        <v>2.7</v>
      </c>
      <c r="S173" s="117"/>
      <c r="T173" s="65">
        <f t="shared" si="68"/>
        <v>2.7</v>
      </c>
      <c r="U173" s="117">
        <f t="shared" si="37"/>
        <v>2.7</v>
      </c>
      <c r="V173" s="117"/>
      <c r="W173" s="117">
        <f t="shared" si="44"/>
        <v>2.7</v>
      </c>
      <c r="X173" s="117"/>
      <c r="Y173" s="117">
        <f t="shared" si="44"/>
        <v>2.7</v>
      </c>
      <c r="Z173" s="117"/>
      <c r="AA173" s="65">
        <f t="shared" si="75"/>
        <v>2.7</v>
      </c>
      <c r="AB173" s="117"/>
      <c r="AC173" s="65">
        <f t="shared" si="69"/>
        <v>2.7</v>
      </c>
      <c r="AD173" s="117"/>
      <c r="AE173" s="65">
        <f t="shared" si="70"/>
        <v>2.7</v>
      </c>
      <c r="AF173" s="117"/>
      <c r="AG173" s="65">
        <f t="shared" si="71"/>
        <v>2.7</v>
      </c>
      <c r="AH173" s="117"/>
      <c r="AI173" s="65">
        <f t="shared" si="72"/>
        <v>2.7</v>
      </c>
      <c r="AJ173" s="117"/>
      <c r="AK173" s="65">
        <f t="shared" si="72"/>
        <v>2.7</v>
      </c>
      <c r="AL173" s="117"/>
      <c r="AM173" s="65">
        <f t="shared" si="73"/>
        <v>2.7</v>
      </c>
    </row>
    <row r="174" spans="2:39" ht="42" x14ac:dyDescent="0.4">
      <c r="B174" s="12"/>
      <c r="C174" s="7"/>
      <c r="D174" s="42" t="s">
        <v>90</v>
      </c>
      <c r="E174" s="96" t="s">
        <v>81</v>
      </c>
      <c r="F174" s="96"/>
      <c r="G174" s="56"/>
      <c r="H174" s="117">
        <f>H175+H176+H177</f>
        <v>1886.8</v>
      </c>
      <c r="I174" s="117">
        <f>I175+I176+I177</f>
        <v>0</v>
      </c>
      <c r="J174" s="117">
        <f t="shared" si="35"/>
        <v>1886.8</v>
      </c>
      <c r="K174" s="117">
        <f>K175+K176+K177</f>
        <v>0</v>
      </c>
      <c r="L174" s="117">
        <f t="shared" si="36"/>
        <v>1886.8</v>
      </c>
      <c r="M174" s="117">
        <f>M175+M176+M177</f>
        <v>0</v>
      </c>
      <c r="N174" s="117">
        <f t="shared" si="36"/>
        <v>1886.8</v>
      </c>
      <c r="O174" s="117">
        <f>O175+O176+O177</f>
        <v>1886.8</v>
      </c>
      <c r="P174" s="117">
        <f>P175+P176+P177</f>
        <v>0</v>
      </c>
      <c r="Q174" s="117">
        <f>Q175+Q176+Q177</f>
        <v>0</v>
      </c>
      <c r="R174" s="65">
        <f t="shared" si="74"/>
        <v>1886.8</v>
      </c>
      <c r="S174" s="117">
        <f>S175+S176+S177</f>
        <v>0</v>
      </c>
      <c r="T174" s="65">
        <f t="shared" si="68"/>
        <v>1886.8</v>
      </c>
      <c r="U174" s="117">
        <f t="shared" si="37"/>
        <v>1886.8</v>
      </c>
      <c r="V174" s="117">
        <f>V175+V176+V177</f>
        <v>0</v>
      </c>
      <c r="W174" s="117">
        <f t="shared" si="44"/>
        <v>1886.8</v>
      </c>
      <c r="X174" s="117">
        <f>X175+X176+X177</f>
        <v>0</v>
      </c>
      <c r="Y174" s="117">
        <f t="shared" si="44"/>
        <v>1886.8</v>
      </c>
      <c r="Z174" s="117">
        <f>Z175+Z176+Z177</f>
        <v>0</v>
      </c>
      <c r="AA174" s="65">
        <f t="shared" si="75"/>
        <v>1886.8</v>
      </c>
      <c r="AB174" s="117">
        <f>AB175+AB176+AB177</f>
        <v>0</v>
      </c>
      <c r="AC174" s="65">
        <f t="shared" si="69"/>
        <v>1886.8</v>
      </c>
      <c r="AD174" s="117">
        <f>AD175+AD176+AD177</f>
        <v>0</v>
      </c>
      <c r="AE174" s="65">
        <f t="shared" si="70"/>
        <v>1886.8</v>
      </c>
      <c r="AF174" s="117">
        <f>AF175+AF176+AF177</f>
        <v>0</v>
      </c>
      <c r="AG174" s="65">
        <f t="shared" si="71"/>
        <v>1886.8</v>
      </c>
      <c r="AH174" s="117">
        <f>AH175+AH176+AH177</f>
        <v>0</v>
      </c>
      <c r="AI174" s="65">
        <f t="shared" si="72"/>
        <v>1886.8</v>
      </c>
      <c r="AJ174" s="117">
        <f>AJ175+AJ176+AJ177</f>
        <v>0</v>
      </c>
      <c r="AK174" s="65">
        <f t="shared" si="72"/>
        <v>1886.8</v>
      </c>
      <c r="AL174" s="117">
        <f>AL175+AL176+AL177</f>
        <v>0</v>
      </c>
      <c r="AM174" s="65">
        <f t="shared" si="73"/>
        <v>1886.8</v>
      </c>
    </row>
    <row r="175" spans="2:39" ht="120.75" customHeight="1" x14ac:dyDescent="0.4">
      <c r="B175" s="12"/>
      <c r="C175" s="7"/>
      <c r="D175" s="33" t="s">
        <v>74</v>
      </c>
      <c r="E175" s="96" t="s">
        <v>81</v>
      </c>
      <c r="F175" s="96">
        <v>100</v>
      </c>
      <c r="G175" s="56">
        <v>9</v>
      </c>
      <c r="H175" s="117">
        <v>1815.5</v>
      </c>
      <c r="I175" s="117"/>
      <c r="J175" s="117">
        <f t="shared" ref="J175:J238" si="76">H175+I175</f>
        <v>1815.5</v>
      </c>
      <c r="K175" s="117"/>
      <c r="L175" s="117">
        <f t="shared" ref="L175:N238" si="77">J175+K175</f>
        <v>1815.5</v>
      </c>
      <c r="M175" s="117"/>
      <c r="N175" s="117">
        <f t="shared" si="77"/>
        <v>1815.5</v>
      </c>
      <c r="O175" s="117">
        <v>1815.5</v>
      </c>
      <c r="P175" s="117"/>
      <c r="Q175" s="117"/>
      <c r="R175" s="65">
        <f t="shared" si="74"/>
        <v>1815.5</v>
      </c>
      <c r="S175" s="117"/>
      <c r="T175" s="65">
        <f t="shared" si="68"/>
        <v>1815.5</v>
      </c>
      <c r="U175" s="117">
        <f t="shared" ref="U175:U238" si="78">O175+P175</f>
        <v>1815.5</v>
      </c>
      <c r="V175" s="117"/>
      <c r="W175" s="117">
        <f t="shared" si="44"/>
        <v>1815.5</v>
      </c>
      <c r="X175" s="117"/>
      <c r="Y175" s="117">
        <f t="shared" si="44"/>
        <v>1815.5</v>
      </c>
      <c r="Z175" s="117"/>
      <c r="AA175" s="65">
        <f t="shared" si="75"/>
        <v>1815.5</v>
      </c>
      <c r="AB175" s="117"/>
      <c r="AC175" s="65">
        <f t="shared" si="69"/>
        <v>1815.5</v>
      </c>
      <c r="AD175" s="117"/>
      <c r="AE175" s="65">
        <f t="shared" si="70"/>
        <v>1815.5</v>
      </c>
      <c r="AF175" s="117"/>
      <c r="AG175" s="65">
        <f t="shared" si="71"/>
        <v>1815.5</v>
      </c>
      <c r="AH175" s="117"/>
      <c r="AI175" s="65">
        <f t="shared" si="72"/>
        <v>1815.5</v>
      </c>
      <c r="AJ175" s="117"/>
      <c r="AK175" s="65">
        <f t="shared" si="72"/>
        <v>1815.5</v>
      </c>
      <c r="AL175" s="117"/>
      <c r="AM175" s="65">
        <f t="shared" si="73"/>
        <v>1815.5</v>
      </c>
    </row>
    <row r="176" spans="2:39" ht="42" x14ac:dyDescent="0.4">
      <c r="B176" s="12"/>
      <c r="C176" s="7"/>
      <c r="D176" s="33" t="s">
        <v>14</v>
      </c>
      <c r="E176" s="96" t="s">
        <v>81</v>
      </c>
      <c r="F176" s="96">
        <v>200</v>
      </c>
      <c r="G176" s="56">
        <v>9</v>
      </c>
      <c r="H176" s="117">
        <v>71.2</v>
      </c>
      <c r="I176" s="117"/>
      <c r="J176" s="117">
        <f t="shared" si="76"/>
        <v>71.2</v>
      </c>
      <c r="K176" s="117"/>
      <c r="L176" s="117">
        <f t="shared" si="77"/>
        <v>71.2</v>
      </c>
      <c r="M176" s="117"/>
      <c r="N176" s="117">
        <f t="shared" si="77"/>
        <v>71.2</v>
      </c>
      <c r="O176" s="117">
        <v>71.2</v>
      </c>
      <c r="P176" s="117"/>
      <c r="Q176" s="117"/>
      <c r="R176" s="65">
        <f t="shared" si="74"/>
        <v>71.2</v>
      </c>
      <c r="S176" s="117"/>
      <c r="T176" s="65">
        <f t="shared" si="68"/>
        <v>71.2</v>
      </c>
      <c r="U176" s="117">
        <f t="shared" si="78"/>
        <v>71.2</v>
      </c>
      <c r="V176" s="117"/>
      <c r="W176" s="117">
        <f t="shared" si="44"/>
        <v>71.2</v>
      </c>
      <c r="X176" s="117"/>
      <c r="Y176" s="117">
        <f t="shared" si="44"/>
        <v>71.2</v>
      </c>
      <c r="Z176" s="117"/>
      <c r="AA176" s="65">
        <f t="shared" si="75"/>
        <v>71.2</v>
      </c>
      <c r="AB176" s="117"/>
      <c r="AC176" s="65">
        <f t="shared" si="69"/>
        <v>71.2</v>
      </c>
      <c r="AD176" s="117"/>
      <c r="AE176" s="65">
        <f t="shared" si="70"/>
        <v>71.2</v>
      </c>
      <c r="AF176" s="117"/>
      <c r="AG176" s="65">
        <f t="shared" si="71"/>
        <v>71.2</v>
      </c>
      <c r="AH176" s="117"/>
      <c r="AI176" s="65">
        <f t="shared" si="72"/>
        <v>71.2</v>
      </c>
      <c r="AJ176" s="117"/>
      <c r="AK176" s="65">
        <f t="shared" si="72"/>
        <v>71.2</v>
      </c>
      <c r="AL176" s="117"/>
      <c r="AM176" s="65">
        <f t="shared" si="73"/>
        <v>71.2</v>
      </c>
    </row>
    <row r="177" spans="2:39" ht="27" customHeight="1" x14ac:dyDescent="0.4">
      <c r="B177" s="12"/>
      <c r="C177" s="7"/>
      <c r="D177" s="33" t="s">
        <v>18</v>
      </c>
      <c r="E177" s="96" t="s">
        <v>81</v>
      </c>
      <c r="F177" s="96">
        <v>800</v>
      </c>
      <c r="G177" s="56">
        <v>9</v>
      </c>
      <c r="H177" s="117">
        <v>0.1</v>
      </c>
      <c r="I177" s="117"/>
      <c r="J177" s="117">
        <f t="shared" si="76"/>
        <v>0.1</v>
      </c>
      <c r="K177" s="117"/>
      <c r="L177" s="117">
        <f t="shared" si="77"/>
        <v>0.1</v>
      </c>
      <c r="M177" s="117"/>
      <c r="N177" s="117">
        <f t="shared" si="77"/>
        <v>0.1</v>
      </c>
      <c r="O177" s="117">
        <v>0.1</v>
      </c>
      <c r="P177" s="117"/>
      <c r="Q177" s="117"/>
      <c r="R177" s="65">
        <f t="shared" si="74"/>
        <v>0.1</v>
      </c>
      <c r="S177" s="117"/>
      <c r="T177" s="65">
        <f t="shared" si="68"/>
        <v>0.1</v>
      </c>
      <c r="U177" s="117">
        <f t="shared" si="78"/>
        <v>0.1</v>
      </c>
      <c r="V177" s="117"/>
      <c r="W177" s="117">
        <f t="shared" si="44"/>
        <v>0.1</v>
      </c>
      <c r="X177" s="117"/>
      <c r="Y177" s="117">
        <f t="shared" si="44"/>
        <v>0.1</v>
      </c>
      <c r="Z177" s="117"/>
      <c r="AA177" s="65">
        <f t="shared" si="75"/>
        <v>0.1</v>
      </c>
      <c r="AB177" s="117"/>
      <c r="AC177" s="65">
        <f t="shared" si="69"/>
        <v>0.1</v>
      </c>
      <c r="AD177" s="117"/>
      <c r="AE177" s="65">
        <f t="shared" si="70"/>
        <v>0.1</v>
      </c>
      <c r="AF177" s="117"/>
      <c r="AG177" s="65">
        <f t="shared" si="71"/>
        <v>0.1</v>
      </c>
      <c r="AH177" s="117"/>
      <c r="AI177" s="65">
        <f t="shared" si="72"/>
        <v>0.1</v>
      </c>
      <c r="AJ177" s="117"/>
      <c r="AK177" s="65">
        <f t="shared" si="72"/>
        <v>0.1</v>
      </c>
      <c r="AL177" s="117"/>
      <c r="AM177" s="65">
        <f t="shared" si="73"/>
        <v>0.1</v>
      </c>
    </row>
    <row r="178" spans="2:39" ht="40.799999999999997" x14ac:dyDescent="0.4">
      <c r="B178" s="12"/>
      <c r="C178" s="13">
        <v>9</v>
      </c>
      <c r="D178" s="9" t="s">
        <v>241</v>
      </c>
      <c r="E178" s="57" t="s">
        <v>82</v>
      </c>
      <c r="F178" s="57"/>
      <c r="G178" s="9"/>
      <c r="H178" s="65">
        <f>H179+H191+H196</f>
        <v>38204.80000000001</v>
      </c>
      <c r="I178" s="65">
        <f>I179+I191+I196</f>
        <v>0</v>
      </c>
      <c r="J178" s="65">
        <f t="shared" si="76"/>
        <v>38204.80000000001</v>
      </c>
      <c r="K178" s="65">
        <f>K179+K191+K196</f>
        <v>12.9</v>
      </c>
      <c r="L178" s="65">
        <f t="shared" si="77"/>
        <v>38217.700000000012</v>
      </c>
      <c r="M178" s="65">
        <f>M179+M191+M196</f>
        <v>0</v>
      </c>
      <c r="N178" s="65">
        <f t="shared" si="77"/>
        <v>38217.700000000012</v>
      </c>
      <c r="O178" s="65">
        <f>O179+O191+O196</f>
        <v>38275.100000000006</v>
      </c>
      <c r="P178" s="65">
        <f>P179+P191+P196</f>
        <v>0</v>
      </c>
      <c r="Q178" s="65">
        <f>Q179+Q191+Q196</f>
        <v>60.2</v>
      </c>
      <c r="R178" s="65">
        <f t="shared" si="74"/>
        <v>38277.900000000009</v>
      </c>
      <c r="S178" s="65">
        <f>S179+S191+S196</f>
        <v>0</v>
      </c>
      <c r="T178" s="65">
        <f t="shared" si="68"/>
        <v>38277.900000000009</v>
      </c>
      <c r="U178" s="65">
        <f t="shared" si="78"/>
        <v>38275.100000000006</v>
      </c>
      <c r="V178" s="65">
        <f>V179+V191+V196</f>
        <v>12.9</v>
      </c>
      <c r="W178" s="65">
        <f t="shared" si="44"/>
        <v>38288.000000000007</v>
      </c>
      <c r="X178" s="65">
        <f>X179+X191+X196</f>
        <v>0</v>
      </c>
      <c r="Y178" s="65">
        <f t="shared" si="44"/>
        <v>38288.000000000007</v>
      </c>
      <c r="Z178" s="65">
        <f>Z179+Z191+Z196</f>
        <v>60.2</v>
      </c>
      <c r="AA178" s="65">
        <f t="shared" si="75"/>
        <v>38348.200000000004</v>
      </c>
      <c r="AB178" s="65">
        <f>AB179+AB191+AB196</f>
        <v>0</v>
      </c>
      <c r="AC178" s="65">
        <f t="shared" si="69"/>
        <v>38277.900000000009</v>
      </c>
      <c r="AD178" s="65">
        <f>AD179+AD191+AD196</f>
        <v>0</v>
      </c>
      <c r="AE178" s="65">
        <f t="shared" si="70"/>
        <v>38348.200000000004</v>
      </c>
      <c r="AF178" s="65">
        <f>AF179+AF191+AF196</f>
        <v>0</v>
      </c>
      <c r="AG178" s="65">
        <f t="shared" si="71"/>
        <v>38277.900000000009</v>
      </c>
      <c r="AH178" s="65">
        <f>AH179+AH191+AH196</f>
        <v>0</v>
      </c>
      <c r="AI178" s="65">
        <f t="shared" si="72"/>
        <v>38277.900000000009</v>
      </c>
      <c r="AJ178" s="65">
        <f>AJ179+AJ191+AJ196</f>
        <v>0</v>
      </c>
      <c r="AK178" s="65">
        <f t="shared" si="72"/>
        <v>38277.900000000009</v>
      </c>
      <c r="AL178" s="65">
        <f>AL179+AL191+AL196</f>
        <v>0</v>
      </c>
      <c r="AM178" s="65">
        <f t="shared" si="73"/>
        <v>38348.200000000004</v>
      </c>
    </row>
    <row r="179" spans="2:39" ht="63" x14ac:dyDescent="0.4">
      <c r="B179" s="12"/>
      <c r="C179" s="7"/>
      <c r="D179" s="33" t="s">
        <v>275</v>
      </c>
      <c r="E179" s="96" t="s">
        <v>83</v>
      </c>
      <c r="F179" s="96"/>
      <c r="G179" s="55"/>
      <c r="H179" s="117">
        <f>H180+H183+H185+H187+H189</f>
        <v>35487.80000000001</v>
      </c>
      <c r="I179" s="117">
        <f>I180+I183+I185+I187+I189</f>
        <v>0</v>
      </c>
      <c r="J179" s="117">
        <f t="shared" si="76"/>
        <v>35487.80000000001</v>
      </c>
      <c r="K179" s="117">
        <f>K180+K183+K185+K187+K189</f>
        <v>12.9</v>
      </c>
      <c r="L179" s="117">
        <f t="shared" si="77"/>
        <v>35500.700000000012</v>
      </c>
      <c r="M179" s="117">
        <f>M180+M183+M185+M187+M189</f>
        <v>0</v>
      </c>
      <c r="N179" s="117">
        <f t="shared" si="77"/>
        <v>35500.700000000012</v>
      </c>
      <c r="O179" s="117">
        <f>O180+O183+O185+O187+O189</f>
        <v>35558.100000000006</v>
      </c>
      <c r="P179" s="117">
        <f>P180+P183+P185+P187+P189</f>
        <v>0</v>
      </c>
      <c r="Q179" s="117">
        <f>Q180+Q183+Q185+Q187+Q189</f>
        <v>69.2</v>
      </c>
      <c r="R179" s="65">
        <f t="shared" si="74"/>
        <v>35569.900000000009</v>
      </c>
      <c r="S179" s="117">
        <f>S180+S183+S185+S187+S189</f>
        <v>0</v>
      </c>
      <c r="T179" s="65">
        <f t="shared" si="68"/>
        <v>35569.900000000009</v>
      </c>
      <c r="U179" s="117">
        <f t="shared" si="78"/>
        <v>35558.100000000006</v>
      </c>
      <c r="V179" s="117">
        <f>V180+V183+V185+V187+V189</f>
        <v>12.9</v>
      </c>
      <c r="W179" s="117">
        <f t="shared" si="44"/>
        <v>35571.000000000007</v>
      </c>
      <c r="X179" s="117">
        <f>X180+X183+X185+X187+X189</f>
        <v>0</v>
      </c>
      <c r="Y179" s="117">
        <f t="shared" si="44"/>
        <v>35571.000000000007</v>
      </c>
      <c r="Z179" s="117">
        <f>Z180+Z183+Z185+Z187+Z189</f>
        <v>69.2</v>
      </c>
      <c r="AA179" s="65">
        <f t="shared" si="75"/>
        <v>35640.200000000004</v>
      </c>
      <c r="AB179" s="117">
        <f>AB180+AB183+AB185+AB187+AB189</f>
        <v>0</v>
      </c>
      <c r="AC179" s="65">
        <f t="shared" si="69"/>
        <v>35569.900000000009</v>
      </c>
      <c r="AD179" s="117">
        <f>AD180+AD183+AD185+AD187+AD189</f>
        <v>0</v>
      </c>
      <c r="AE179" s="65">
        <f t="shared" si="70"/>
        <v>35640.200000000004</v>
      </c>
      <c r="AF179" s="117">
        <f>AF180+AF183+AF185+AF187+AF189</f>
        <v>0</v>
      </c>
      <c r="AG179" s="65">
        <f t="shared" si="71"/>
        <v>35569.900000000009</v>
      </c>
      <c r="AH179" s="117">
        <f>AH180+AH183+AH185+AH187+AH189</f>
        <v>0</v>
      </c>
      <c r="AI179" s="65">
        <f t="shared" si="72"/>
        <v>35569.900000000009</v>
      </c>
      <c r="AJ179" s="117">
        <f>AJ180+AJ183+AJ185+AJ187+AJ189</f>
        <v>0</v>
      </c>
      <c r="AK179" s="65">
        <f t="shared" si="72"/>
        <v>35569.900000000009</v>
      </c>
      <c r="AL179" s="117">
        <f>AL180+AL183+AL185+AL187+AL189</f>
        <v>0</v>
      </c>
      <c r="AM179" s="65">
        <f t="shared" si="73"/>
        <v>35640.200000000004</v>
      </c>
    </row>
    <row r="180" spans="2:39" ht="67.5" customHeight="1" x14ac:dyDescent="0.4">
      <c r="B180" s="12"/>
      <c r="C180" s="7"/>
      <c r="D180" s="33" t="s">
        <v>79</v>
      </c>
      <c r="E180" s="96" t="s">
        <v>84</v>
      </c>
      <c r="F180" s="96"/>
      <c r="G180" s="55"/>
      <c r="H180" s="117">
        <f>H181+H182</f>
        <v>32717.200000000001</v>
      </c>
      <c r="I180" s="117">
        <f>I181+I182</f>
        <v>0</v>
      </c>
      <c r="J180" s="117">
        <f t="shared" si="76"/>
        <v>32717.200000000001</v>
      </c>
      <c r="K180" s="117">
        <f>K181+K182</f>
        <v>0</v>
      </c>
      <c r="L180" s="117">
        <f t="shared" si="77"/>
        <v>32717.200000000001</v>
      </c>
      <c r="M180" s="117">
        <f>M181+M182</f>
        <v>0</v>
      </c>
      <c r="N180" s="117">
        <f t="shared" si="77"/>
        <v>32717.200000000001</v>
      </c>
      <c r="O180" s="117">
        <f>O181+O182</f>
        <v>32787.5</v>
      </c>
      <c r="P180" s="117">
        <f>P181+P182</f>
        <v>0</v>
      </c>
      <c r="Q180" s="117">
        <f>Q181+Q182</f>
        <v>0</v>
      </c>
      <c r="R180" s="65">
        <f t="shared" si="74"/>
        <v>32717.200000000001</v>
      </c>
      <c r="S180" s="117">
        <f>S181+S182</f>
        <v>0</v>
      </c>
      <c r="T180" s="65">
        <f t="shared" si="68"/>
        <v>32717.200000000001</v>
      </c>
      <c r="U180" s="117">
        <f t="shared" si="78"/>
        <v>32787.5</v>
      </c>
      <c r="V180" s="117">
        <f>V181+V182</f>
        <v>0</v>
      </c>
      <c r="W180" s="117">
        <f t="shared" si="44"/>
        <v>32787.5</v>
      </c>
      <c r="X180" s="117">
        <f>X181+X182</f>
        <v>0</v>
      </c>
      <c r="Y180" s="117">
        <f t="shared" si="44"/>
        <v>32787.5</v>
      </c>
      <c r="Z180" s="117">
        <f>Z181+Z182</f>
        <v>0</v>
      </c>
      <c r="AA180" s="65">
        <f t="shared" si="75"/>
        <v>32787.5</v>
      </c>
      <c r="AB180" s="117">
        <f>AB181+AB182</f>
        <v>0</v>
      </c>
      <c r="AC180" s="65">
        <f t="shared" si="69"/>
        <v>32717.200000000001</v>
      </c>
      <c r="AD180" s="117">
        <f>AD181+AD182</f>
        <v>0</v>
      </c>
      <c r="AE180" s="65">
        <f t="shared" si="70"/>
        <v>32787.5</v>
      </c>
      <c r="AF180" s="117">
        <f>AF181+AF182</f>
        <v>0</v>
      </c>
      <c r="AG180" s="65">
        <f t="shared" si="71"/>
        <v>32717.200000000001</v>
      </c>
      <c r="AH180" s="117">
        <f>AH181+AH182</f>
        <v>0</v>
      </c>
      <c r="AI180" s="65">
        <f t="shared" si="72"/>
        <v>32717.200000000001</v>
      </c>
      <c r="AJ180" s="117">
        <f>AJ181+AJ182</f>
        <v>0</v>
      </c>
      <c r="AK180" s="65">
        <f t="shared" si="72"/>
        <v>32717.200000000001</v>
      </c>
      <c r="AL180" s="117">
        <f>AL181+AL182</f>
        <v>0</v>
      </c>
      <c r="AM180" s="65">
        <f t="shared" si="73"/>
        <v>32787.5</v>
      </c>
    </row>
    <row r="181" spans="2:39" ht="21" x14ac:dyDescent="0.4">
      <c r="B181" s="12"/>
      <c r="C181" s="141"/>
      <c r="D181" s="162" t="s">
        <v>9</v>
      </c>
      <c r="E181" s="150" t="s">
        <v>84</v>
      </c>
      <c r="F181" s="150">
        <v>600</v>
      </c>
      <c r="G181" s="55">
        <v>1</v>
      </c>
      <c r="H181" s="117">
        <v>20670</v>
      </c>
      <c r="I181" s="117"/>
      <c r="J181" s="117">
        <f t="shared" si="76"/>
        <v>20670</v>
      </c>
      <c r="K181" s="117"/>
      <c r="L181" s="117">
        <f t="shared" si="77"/>
        <v>20670</v>
      </c>
      <c r="M181" s="117"/>
      <c r="N181" s="117">
        <f t="shared" si="77"/>
        <v>20670</v>
      </c>
      <c r="O181" s="117">
        <v>20740.3</v>
      </c>
      <c r="P181" s="117"/>
      <c r="Q181" s="117"/>
      <c r="R181" s="65">
        <f t="shared" si="74"/>
        <v>20670</v>
      </c>
      <c r="S181" s="117"/>
      <c r="T181" s="65">
        <f t="shared" si="68"/>
        <v>20670</v>
      </c>
      <c r="U181" s="117">
        <f t="shared" si="78"/>
        <v>20740.3</v>
      </c>
      <c r="V181" s="117"/>
      <c r="W181" s="117">
        <f t="shared" si="44"/>
        <v>20740.3</v>
      </c>
      <c r="X181" s="117"/>
      <c r="Y181" s="117">
        <f t="shared" si="44"/>
        <v>20740.3</v>
      </c>
      <c r="Z181" s="117"/>
      <c r="AA181" s="65">
        <f t="shared" si="75"/>
        <v>20740.3</v>
      </c>
      <c r="AB181" s="117"/>
      <c r="AC181" s="65">
        <f t="shared" si="69"/>
        <v>20670</v>
      </c>
      <c r="AD181" s="117"/>
      <c r="AE181" s="65">
        <f t="shared" si="70"/>
        <v>20740.3</v>
      </c>
      <c r="AF181" s="117"/>
      <c r="AG181" s="65">
        <f t="shared" si="71"/>
        <v>20670</v>
      </c>
      <c r="AH181" s="117"/>
      <c r="AI181" s="65">
        <f t="shared" si="72"/>
        <v>20670</v>
      </c>
      <c r="AJ181" s="117"/>
      <c r="AK181" s="65">
        <f t="shared" si="72"/>
        <v>20670</v>
      </c>
      <c r="AL181" s="117"/>
      <c r="AM181" s="65">
        <f t="shared" si="73"/>
        <v>20740.3</v>
      </c>
    </row>
    <row r="182" spans="2:39" ht="48.6" customHeight="1" x14ac:dyDescent="0.4">
      <c r="B182" s="12"/>
      <c r="C182" s="141"/>
      <c r="D182" s="163"/>
      <c r="E182" s="150"/>
      <c r="F182" s="150"/>
      <c r="G182" s="55">
        <v>2</v>
      </c>
      <c r="H182" s="117">
        <v>12047.2</v>
      </c>
      <c r="I182" s="117"/>
      <c r="J182" s="117">
        <f t="shared" si="76"/>
        <v>12047.2</v>
      </c>
      <c r="K182" s="117"/>
      <c r="L182" s="117">
        <f t="shared" si="77"/>
        <v>12047.2</v>
      </c>
      <c r="M182" s="117"/>
      <c r="N182" s="117">
        <f t="shared" si="77"/>
        <v>12047.2</v>
      </c>
      <c r="O182" s="117">
        <v>12047.2</v>
      </c>
      <c r="P182" s="117"/>
      <c r="Q182" s="117"/>
      <c r="R182" s="65">
        <f t="shared" si="74"/>
        <v>12047.2</v>
      </c>
      <c r="S182" s="117"/>
      <c r="T182" s="65">
        <f t="shared" si="68"/>
        <v>12047.2</v>
      </c>
      <c r="U182" s="117">
        <f t="shared" si="78"/>
        <v>12047.2</v>
      </c>
      <c r="V182" s="117"/>
      <c r="W182" s="117">
        <f t="shared" si="44"/>
        <v>12047.2</v>
      </c>
      <c r="X182" s="117"/>
      <c r="Y182" s="117">
        <f t="shared" si="44"/>
        <v>12047.2</v>
      </c>
      <c r="Z182" s="117"/>
      <c r="AA182" s="65">
        <f t="shared" si="75"/>
        <v>12047.2</v>
      </c>
      <c r="AB182" s="117"/>
      <c r="AC182" s="65">
        <f t="shared" si="69"/>
        <v>12047.2</v>
      </c>
      <c r="AD182" s="117"/>
      <c r="AE182" s="65">
        <f t="shared" si="70"/>
        <v>12047.2</v>
      </c>
      <c r="AF182" s="117"/>
      <c r="AG182" s="65">
        <f t="shared" si="71"/>
        <v>12047.2</v>
      </c>
      <c r="AH182" s="117"/>
      <c r="AI182" s="65">
        <f t="shared" si="72"/>
        <v>12047.2</v>
      </c>
      <c r="AJ182" s="117"/>
      <c r="AK182" s="65">
        <f t="shared" si="72"/>
        <v>12047.2</v>
      </c>
      <c r="AL182" s="117"/>
      <c r="AM182" s="65">
        <f t="shared" si="73"/>
        <v>12047.2</v>
      </c>
    </row>
    <row r="183" spans="2:39" s="68" customFormat="1" ht="42" x14ac:dyDescent="0.4">
      <c r="B183" s="69"/>
      <c r="C183" s="76"/>
      <c r="D183" s="82" t="s">
        <v>339</v>
      </c>
      <c r="E183" s="96" t="s">
        <v>340</v>
      </c>
      <c r="F183" s="96"/>
      <c r="G183" s="55"/>
      <c r="H183" s="117">
        <f>H184</f>
        <v>1592.1</v>
      </c>
      <c r="I183" s="117">
        <f>I184</f>
        <v>0</v>
      </c>
      <c r="J183" s="117">
        <f t="shared" si="76"/>
        <v>1592.1</v>
      </c>
      <c r="K183" s="117">
        <f>K184</f>
        <v>0</v>
      </c>
      <c r="L183" s="117">
        <f t="shared" si="77"/>
        <v>1592.1</v>
      </c>
      <c r="M183" s="117">
        <f>M184</f>
        <v>0</v>
      </c>
      <c r="N183" s="117">
        <f t="shared" si="77"/>
        <v>1592.1</v>
      </c>
      <c r="O183" s="117">
        <f>O184</f>
        <v>1592.1</v>
      </c>
      <c r="P183" s="117">
        <f>P184</f>
        <v>0</v>
      </c>
      <c r="Q183" s="117">
        <f>Q184</f>
        <v>0</v>
      </c>
      <c r="R183" s="65">
        <f t="shared" si="74"/>
        <v>1592.1</v>
      </c>
      <c r="S183" s="117">
        <f>S184</f>
        <v>0</v>
      </c>
      <c r="T183" s="65">
        <f t="shared" si="68"/>
        <v>1592.1</v>
      </c>
      <c r="U183" s="117">
        <f t="shared" si="78"/>
        <v>1592.1</v>
      </c>
      <c r="V183" s="117">
        <f>V184</f>
        <v>0</v>
      </c>
      <c r="W183" s="117">
        <f t="shared" si="44"/>
        <v>1592.1</v>
      </c>
      <c r="X183" s="117">
        <f>X184</f>
        <v>0</v>
      </c>
      <c r="Y183" s="117">
        <f t="shared" si="44"/>
        <v>1592.1</v>
      </c>
      <c r="Z183" s="117">
        <f>Z184</f>
        <v>0</v>
      </c>
      <c r="AA183" s="65">
        <f t="shared" si="75"/>
        <v>1592.1</v>
      </c>
      <c r="AB183" s="117">
        <f>AB184</f>
        <v>0</v>
      </c>
      <c r="AC183" s="65">
        <f t="shared" si="69"/>
        <v>1592.1</v>
      </c>
      <c r="AD183" s="117">
        <f>AD184</f>
        <v>0</v>
      </c>
      <c r="AE183" s="65">
        <f t="shared" si="70"/>
        <v>1592.1</v>
      </c>
      <c r="AF183" s="117">
        <f>AF184</f>
        <v>0</v>
      </c>
      <c r="AG183" s="65">
        <f t="shared" si="71"/>
        <v>1592.1</v>
      </c>
      <c r="AH183" s="117">
        <f>AH184</f>
        <v>0</v>
      </c>
      <c r="AI183" s="65">
        <f t="shared" si="72"/>
        <v>1592.1</v>
      </c>
      <c r="AJ183" s="117">
        <f>AJ184</f>
        <v>0</v>
      </c>
      <c r="AK183" s="65">
        <f t="shared" si="72"/>
        <v>1592.1</v>
      </c>
      <c r="AL183" s="117">
        <f>AL184</f>
        <v>0</v>
      </c>
      <c r="AM183" s="65">
        <f t="shared" si="73"/>
        <v>1592.1</v>
      </c>
    </row>
    <row r="184" spans="2:39" s="68" customFormat="1" ht="63" x14ac:dyDescent="0.4">
      <c r="B184" s="69"/>
      <c r="C184" s="76"/>
      <c r="D184" s="82" t="s">
        <v>20</v>
      </c>
      <c r="E184" s="96" t="s">
        <v>340</v>
      </c>
      <c r="F184" s="96">
        <v>600</v>
      </c>
      <c r="G184" s="55"/>
      <c r="H184" s="117">
        <v>1592.1</v>
      </c>
      <c r="I184" s="117"/>
      <c r="J184" s="117">
        <f t="shared" si="76"/>
        <v>1592.1</v>
      </c>
      <c r="K184" s="117"/>
      <c r="L184" s="117">
        <f t="shared" si="77"/>
        <v>1592.1</v>
      </c>
      <c r="M184" s="117"/>
      <c r="N184" s="117">
        <f t="shared" si="77"/>
        <v>1592.1</v>
      </c>
      <c r="O184" s="117">
        <v>1592.1</v>
      </c>
      <c r="P184" s="117"/>
      <c r="Q184" s="117"/>
      <c r="R184" s="65">
        <f t="shared" si="74"/>
        <v>1592.1</v>
      </c>
      <c r="S184" s="117"/>
      <c r="T184" s="65">
        <f t="shared" si="68"/>
        <v>1592.1</v>
      </c>
      <c r="U184" s="117">
        <f t="shared" si="78"/>
        <v>1592.1</v>
      </c>
      <c r="V184" s="117"/>
      <c r="W184" s="117">
        <f t="shared" si="44"/>
        <v>1592.1</v>
      </c>
      <c r="X184" s="117"/>
      <c r="Y184" s="117">
        <f t="shared" si="44"/>
        <v>1592.1</v>
      </c>
      <c r="Z184" s="117"/>
      <c r="AA184" s="65">
        <f t="shared" si="75"/>
        <v>1592.1</v>
      </c>
      <c r="AB184" s="117"/>
      <c r="AC184" s="65">
        <f t="shared" si="69"/>
        <v>1592.1</v>
      </c>
      <c r="AD184" s="117"/>
      <c r="AE184" s="65">
        <f t="shared" si="70"/>
        <v>1592.1</v>
      </c>
      <c r="AF184" s="117"/>
      <c r="AG184" s="65">
        <f t="shared" si="71"/>
        <v>1592.1</v>
      </c>
      <c r="AH184" s="117"/>
      <c r="AI184" s="65">
        <f t="shared" si="72"/>
        <v>1592.1</v>
      </c>
      <c r="AJ184" s="117"/>
      <c r="AK184" s="65">
        <f t="shared" si="72"/>
        <v>1592.1</v>
      </c>
      <c r="AL184" s="117"/>
      <c r="AM184" s="65">
        <f t="shared" si="73"/>
        <v>1592.1</v>
      </c>
    </row>
    <row r="185" spans="2:39" ht="210" x14ac:dyDescent="0.4">
      <c r="B185" s="12"/>
      <c r="C185" s="7"/>
      <c r="D185" s="33" t="s">
        <v>240</v>
      </c>
      <c r="E185" s="96" t="s">
        <v>85</v>
      </c>
      <c r="F185" s="96"/>
      <c r="G185" s="55"/>
      <c r="H185" s="117">
        <f>H186</f>
        <v>93.8</v>
      </c>
      <c r="I185" s="117">
        <f>I186</f>
        <v>0</v>
      </c>
      <c r="J185" s="117">
        <f t="shared" si="76"/>
        <v>93.8</v>
      </c>
      <c r="K185" s="117">
        <f>K186</f>
        <v>0</v>
      </c>
      <c r="L185" s="117">
        <f t="shared" si="77"/>
        <v>93.8</v>
      </c>
      <c r="M185" s="117">
        <f>M186</f>
        <v>0</v>
      </c>
      <c r="N185" s="117">
        <f t="shared" si="77"/>
        <v>93.8</v>
      </c>
      <c r="O185" s="117">
        <f>O186</f>
        <v>93.8</v>
      </c>
      <c r="P185" s="117">
        <f>P186</f>
        <v>0</v>
      </c>
      <c r="Q185" s="117">
        <f>Q186</f>
        <v>0</v>
      </c>
      <c r="R185" s="65">
        <f t="shared" si="74"/>
        <v>93.8</v>
      </c>
      <c r="S185" s="117">
        <f>S186</f>
        <v>0</v>
      </c>
      <c r="T185" s="65">
        <f t="shared" si="68"/>
        <v>93.8</v>
      </c>
      <c r="U185" s="117">
        <f t="shared" si="78"/>
        <v>93.8</v>
      </c>
      <c r="V185" s="117">
        <f>V186</f>
        <v>0</v>
      </c>
      <c r="W185" s="117">
        <f t="shared" si="44"/>
        <v>93.8</v>
      </c>
      <c r="X185" s="117">
        <f>X186</f>
        <v>0</v>
      </c>
      <c r="Y185" s="117">
        <f t="shared" si="44"/>
        <v>93.8</v>
      </c>
      <c r="Z185" s="117">
        <f>Z186</f>
        <v>0</v>
      </c>
      <c r="AA185" s="65">
        <f t="shared" si="75"/>
        <v>93.8</v>
      </c>
      <c r="AB185" s="117">
        <f>AB186</f>
        <v>0</v>
      </c>
      <c r="AC185" s="65">
        <f t="shared" si="69"/>
        <v>93.8</v>
      </c>
      <c r="AD185" s="117">
        <f>AD186</f>
        <v>0</v>
      </c>
      <c r="AE185" s="65">
        <f t="shared" si="70"/>
        <v>93.8</v>
      </c>
      <c r="AF185" s="117">
        <f>AF186</f>
        <v>0</v>
      </c>
      <c r="AG185" s="65">
        <f t="shared" si="71"/>
        <v>93.8</v>
      </c>
      <c r="AH185" s="117">
        <f>AH186</f>
        <v>0</v>
      </c>
      <c r="AI185" s="65">
        <f t="shared" si="72"/>
        <v>93.8</v>
      </c>
      <c r="AJ185" s="117">
        <f>AJ186</f>
        <v>0</v>
      </c>
      <c r="AK185" s="65">
        <f t="shared" si="72"/>
        <v>93.8</v>
      </c>
      <c r="AL185" s="117">
        <f>AL186</f>
        <v>0</v>
      </c>
      <c r="AM185" s="65">
        <f t="shared" si="73"/>
        <v>93.8</v>
      </c>
    </row>
    <row r="186" spans="2:39" ht="63" x14ac:dyDescent="0.4">
      <c r="B186" s="12"/>
      <c r="C186" s="76"/>
      <c r="D186" s="77" t="s">
        <v>9</v>
      </c>
      <c r="E186" s="96" t="s">
        <v>85</v>
      </c>
      <c r="F186" s="96">
        <v>600</v>
      </c>
      <c r="G186" s="23">
        <v>1</v>
      </c>
      <c r="H186" s="117">
        <v>93.8</v>
      </c>
      <c r="I186" s="117"/>
      <c r="J186" s="117">
        <f t="shared" si="76"/>
        <v>93.8</v>
      </c>
      <c r="K186" s="117"/>
      <c r="L186" s="117">
        <f t="shared" si="77"/>
        <v>93.8</v>
      </c>
      <c r="M186" s="117"/>
      <c r="N186" s="117">
        <f t="shared" si="77"/>
        <v>93.8</v>
      </c>
      <c r="O186" s="117">
        <v>93.8</v>
      </c>
      <c r="P186" s="117"/>
      <c r="Q186" s="117"/>
      <c r="R186" s="65">
        <f t="shared" si="74"/>
        <v>93.8</v>
      </c>
      <c r="S186" s="117"/>
      <c r="T186" s="65">
        <f t="shared" si="68"/>
        <v>93.8</v>
      </c>
      <c r="U186" s="117">
        <f t="shared" si="78"/>
        <v>93.8</v>
      </c>
      <c r="V186" s="117"/>
      <c r="W186" s="117">
        <f t="shared" si="44"/>
        <v>93.8</v>
      </c>
      <c r="X186" s="117"/>
      <c r="Y186" s="117">
        <f t="shared" si="44"/>
        <v>93.8</v>
      </c>
      <c r="Z186" s="117"/>
      <c r="AA186" s="65">
        <f t="shared" si="75"/>
        <v>93.8</v>
      </c>
      <c r="AB186" s="117"/>
      <c r="AC186" s="65">
        <f t="shared" si="69"/>
        <v>93.8</v>
      </c>
      <c r="AD186" s="117"/>
      <c r="AE186" s="65">
        <f t="shared" si="70"/>
        <v>93.8</v>
      </c>
      <c r="AF186" s="117"/>
      <c r="AG186" s="65">
        <f t="shared" si="71"/>
        <v>93.8</v>
      </c>
      <c r="AH186" s="117"/>
      <c r="AI186" s="65">
        <f t="shared" si="72"/>
        <v>93.8</v>
      </c>
      <c r="AJ186" s="117"/>
      <c r="AK186" s="65">
        <f t="shared" si="72"/>
        <v>93.8</v>
      </c>
      <c r="AL186" s="117"/>
      <c r="AM186" s="65">
        <f t="shared" si="73"/>
        <v>93.8</v>
      </c>
    </row>
    <row r="187" spans="2:39" ht="63" x14ac:dyDescent="0.4">
      <c r="B187" s="12"/>
      <c r="C187" s="34"/>
      <c r="D187" s="37" t="s">
        <v>300</v>
      </c>
      <c r="E187" s="96" t="s">
        <v>301</v>
      </c>
      <c r="F187" s="96"/>
      <c r="G187" s="55"/>
      <c r="H187" s="117">
        <f>H188</f>
        <v>129.80000000000001</v>
      </c>
      <c r="I187" s="117">
        <f>I188</f>
        <v>0</v>
      </c>
      <c r="J187" s="117">
        <f t="shared" si="76"/>
        <v>129.80000000000001</v>
      </c>
      <c r="K187" s="117">
        <f>K188</f>
        <v>12.9</v>
      </c>
      <c r="L187" s="117">
        <f t="shared" si="77"/>
        <v>142.70000000000002</v>
      </c>
      <c r="M187" s="117">
        <f>M188</f>
        <v>0</v>
      </c>
      <c r="N187" s="117">
        <f t="shared" si="77"/>
        <v>142.70000000000002</v>
      </c>
      <c r="O187" s="117">
        <f>O188</f>
        <v>129.80000000000001</v>
      </c>
      <c r="P187" s="117">
        <f>P188</f>
        <v>0</v>
      </c>
      <c r="Q187" s="117">
        <f>Q188</f>
        <v>9</v>
      </c>
      <c r="R187" s="65">
        <f t="shared" si="74"/>
        <v>151.70000000000002</v>
      </c>
      <c r="S187" s="117">
        <f>S188</f>
        <v>0</v>
      </c>
      <c r="T187" s="65">
        <f t="shared" si="68"/>
        <v>151.70000000000002</v>
      </c>
      <c r="U187" s="117">
        <f t="shared" si="78"/>
        <v>129.80000000000001</v>
      </c>
      <c r="V187" s="117">
        <f>V188</f>
        <v>12.9</v>
      </c>
      <c r="W187" s="117">
        <f t="shared" si="44"/>
        <v>142.70000000000002</v>
      </c>
      <c r="X187" s="117">
        <f>X188</f>
        <v>0</v>
      </c>
      <c r="Y187" s="117">
        <f t="shared" si="44"/>
        <v>142.70000000000002</v>
      </c>
      <c r="Z187" s="117">
        <f>Z188</f>
        <v>9</v>
      </c>
      <c r="AA187" s="65">
        <f t="shared" si="75"/>
        <v>151.70000000000002</v>
      </c>
      <c r="AB187" s="117">
        <f>AB188</f>
        <v>0</v>
      </c>
      <c r="AC187" s="65">
        <f t="shared" si="69"/>
        <v>151.70000000000002</v>
      </c>
      <c r="AD187" s="117">
        <f>AD188</f>
        <v>0</v>
      </c>
      <c r="AE187" s="65">
        <f t="shared" si="70"/>
        <v>151.70000000000002</v>
      </c>
      <c r="AF187" s="117">
        <f>AF188</f>
        <v>0</v>
      </c>
      <c r="AG187" s="65">
        <f t="shared" si="71"/>
        <v>151.70000000000002</v>
      </c>
      <c r="AH187" s="117">
        <f>AH188</f>
        <v>0</v>
      </c>
      <c r="AI187" s="65">
        <f t="shared" si="72"/>
        <v>151.70000000000002</v>
      </c>
      <c r="AJ187" s="117">
        <f>AJ188</f>
        <v>0</v>
      </c>
      <c r="AK187" s="65">
        <f t="shared" si="72"/>
        <v>151.70000000000002</v>
      </c>
      <c r="AL187" s="117">
        <f>AL188</f>
        <v>0</v>
      </c>
      <c r="AM187" s="65">
        <f t="shared" si="73"/>
        <v>151.70000000000002</v>
      </c>
    </row>
    <row r="188" spans="2:39" ht="84.75" customHeight="1" x14ac:dyDescent="0.4">
      <c r="B188" s="12"/>
      <c r="C188" s="34"/>
      <c r="D188" s="37" t="s">
        <v>20</v>
      </c>
      <c r="E188" s="96" t="s">
        <v>301</v>
      </c>
      <c r="F188" s="96">
        <v>600</v>
      </c>
      <c r="G188" s="55"/>
      <c r="H188" s="117">
        <v>129.80000000000001</v>
      </c>
      <c r="I188" s="117"/>
      <c r="J188" s="117">
        <f t="shared" si="76"/>
        <v>129.80000000000001</v>
      </c>
      <c r="K188" s="117">
        <v>12.9</v>
      </c>
      <c r="L188" s="117">
        <f t="shared" si="77"/>
        <v>142.70000000000002</v>
      </c>
      <c r="M188" s="117"/>
      <c r="N188" s="117">
        <f t="shared" si="77"/>
        <v>142.70000000000002</v>
      </c>
      <c r="O188" s="117">
        <v>129.80000000000001</v>
      </c>
      <c r="P188" s="117"/>
      <c r="Q188" s="117">
        <v>9</v>
      </c>
      <c r="R188" s="65">
        <f t="shared" si="74"/>
        <v>151.70000000000002</v>
      </c>
      <c r="S188" s="117"/>
      <c r="T188" s="65">
        <f t="shared" si="68"/>
        <v>151.70000000000002</v>
      </c>
      <c r="U188" s="117">
        <f t="shared" si="78"/>
        <v>129.80000000000001</v>
      </c>
      <c r="V188" s="117">
        <v>12.9</v>
      </c>
      <c r="W188" s="117">
        <f t="shared" si="44"/>
        <v>142.70000000000002</v>
      </c>
      <c r="X188" s="117"/>
      <c r="Y188" s="117">
        <f t="shared" si="44"/>
        <v>142.70000000000002</v>
      </c>
      <c r="Z188" s="117">
        <v>9</v>
      </c>
      <c r="AA188" s="65">
        <f t="shared" si="75"/>
        <v>151.70000000000002</v>
      </c>
      <c r="AB188" s="117"/>
      <c r="AC188" s="65">
        <f t="shared" si="69"/>
        <v>151.70000000000002</v>
      </c>
      <c r="AD188" s="117"/>
      <c r="AE188" s="65">
        <f t="shared" si="70"/>
        <v>151.70000000000002</v>
      </c>
      <c r="AF188" s="117"/>
      <c r="AG188" s="65">
        <f t="shared" si="71"/>
        <v>151.70000000000002</v>
      </c>
      <c r="AH188" s="117"/>
      <c r="AI188" s="65">
        <f t="shared" si="72"/>
        <v>151.70000000000002</v>
      </c>
      <c r="AJ188" s="117"/>
      <c r="AK188" s="65">
        <f t="shared" si="72"/>
        <v>151.70000000000002</v>
      </c>
      <c r="AL188" s="117"/>
      <c r="AM188" s="65">
        <f t="shared" si="73"/>
        <v>151.70000000000002</v>
      </c>
    </row>
    <row r="189" spans="2:39" ht="67.5" customHeight="1" x14ac:dyDescent="0.4">
      <c r="B189" s="12"/>
      <c r="C189" s="34"/>
      <c r="D189" s="32" t="s">
        <v>322</v>
      </c>
      <c r="E189" s="101" t="s">
        <v>301</v>
      </c>
      <c r="F189" s="47"/>
      <c r="G189" s="55"/>
      <c r="H189" s="117">
        <f>H190</f>
        <v>954.9</v>
      </c>
      <c r="I189" s="117">
        <f>I190</f>
        <v>0</v>
      </c>
      <c r="J189" s="117">
        <f t="shared" si="76"/>
        <v>954.9</v>
      </c>
      <c r="K189" s="117">
        <f>K190</f>
        <v>0</v>
      </c>
      <c r="L189" s="117">
        <f t="shared" si="77"/>
        <v>954.9</v>
      </c>
      <c r="M189" s="117">
        <f>M190</f>
        <v>0</v>
      </c>
      <c r="N189" s="117">
        <f t="shared" si="77"/>
        <v>954.9</v>
      </c>
      <c r="O189" s="117">
        <f>O190</f>
        <v>954.9</v>
      </c>
      <c r="P189" s="117">
        <f>P190</f>
        <v>0</v>
      </c>
      <c r="Q189" s="117">
        <f>Q190</f>
        <v>60.2</v>
      </c>
      <c r="R189" s="65">
        <f t="shared" si="74"/>
        <v>1015.1</v>
      </c>
      <c r="S189" s="117">
        <f>S190</f>
        <v>0</v>
      </c>
      <c r="T189" s="65">
        <f t="shared" si="68"/>
        <v>1015.1</v>
      </c>
      <c r="U189" s="117">
        <f t="shared" si="78"/>
        <v>954.9</v>
      </c>
      <c r="V189" s="117">
        <f>V190</f>
        <v>0</v>
      </c>
      <c r="W189" s="117">
        <f t="shared" si="44"/>
        <v>954.9</v>
      </c>
      <c r="X189" s="117">
        <f>X190</f>
        <v>0</v>
      </c>
      <c r="Y189" s="117">
        <f t="shared" si="44"/>
        <v>954.9</v>
      </c>
      <c r="Z189" s="117">
        <f>Z190</f>
        <v>60.2</v>
      </c>
      <c r="AA189" s="65">
        <f t="shared" si="75"/>
        <v>1015.1</v>
      </c>
      <c r="AB189" s="117">
        <f>AB190</f>
        <v>0</v>
      </c>
      <c r="AC189" s="65">
        <f t="shared" si="69"/>
        <v>1015.1</v>
      </c>
      <c r="AD189" s="117">
        <f>AD190</f>
        <v>0</v>
      </c>
      <c r="AE189" s="65">
        <f t="shared" si="70"/>
        <v>1015.1</v>
      </c>
      <c r="AF189" s="117">
        <f>AF190</f>
        <v>0</v>
      </c>
      <c r="AG189" s="65">
        <f t="shared" si="71"/>
        <v>1015.1</v>
      </c>
      <c r="AH189" s="117">
        <f>AH190</f>
        <v>0</v>
      </c>
      <c r="AI189" s="65">
        <f t="shared" si="72"/>
        <v>1015.1</v>
      </c>
      <c r="AJ189" s="117">
        <f>AJ190</f>
        <v>0</v>
      </c>
      <c r="AK189" s="65">
        <f t="shared" si="72"/>
        <v>1015.1</v>
      </c>
      <c r="AL189" s="117">
        <f>AL190</f>
        <v>0</v>
      </c>
      <c r="AM189" s="65">
        <f t="shared" si="73"/>
        <v>1015.1</v>
      </c>
    </row>
    <row r="190" spans="2:39" ht="66.75" customHeight="1" x14ac:dyDescent="0.4">
      <c r="B190" s="12"/>
      <c r="C190" s="34"/>
      <c r="D190" s="32" t="s">
        <v>20</v>
      </c>
      <c r="E190" s="101" t="s">
        <v>301</v>
      </c>
      <c r="F190" s="101" t="s">
        <v>289</v>
      </c>
      <c r="G190" s="55"/>
      <c r="H190" s="117">
        <v>954.9</v>
      </c>
      <c r="I190" s="117"/>
      <c r="J190" s="117">
        <f t="shared" si="76"/>
        <v>954.9</v>
      </c>
      <c r="K190" s="117"/>
      <c r="L190" s="117">
        <f t="shared" si="77"/>
        <v>954.9</v>
      </c>
      <c r="M190" s="117"/>
      <c r="N190" s="117">
        <f t="shared" si="77"/>
        <v>954.9</v>
      </c>
      <c r="O190" s="117">
        <v>954.9</v>
      </c>
      <c r="P190" s="117"/>
      <c r="Q190" s="117">
        <v>60.2</v>
      </c>
      <c r="R190" s="65">
        <f t="shared" si="74"/>
        <v>1015.1</v>
      </c>
      <c r="S190" s="117"/>
      <c r="T190" s="65">
        <f t="shared" si="68"/>
        <v>1015.1</v>
      </c>
      <c r="U190" s="117">
        <f t="shared" si="78"/>
        <v>954.9</v>
      </c>
      <c r="V190" s="117"/>
      <c r="W190" s="117">
        <f t="shared" si="44"/>
        <v>954.9</v>
      </c>
      <c r="X190" s="117"/>
      <c r="Y190" s="117">
        <f t="shared" si="44"/>
        <v>954.9</v>
      </c>
      <c r="Z190" s="117">
        <v>60.2</v>
      </c>
      <c r="AA190" s="65">
        <f t="shared" si="75"/>
        <v>1015.1</v>
      </c>
      <c r="AB190" s="117"/>
      <c r="AC190" s="65">
        <f t="shared" si="69"/>
        <v>1015.1</v>
      </c>
      <c r="AD190" s="117"/>
      <c r="AE190" s="65">
        <f t="shared" si="70"/>
        <v>1015.1</v>
      </c>
      <c r="AF190" s="117"/>
      <c r="AG190" s="65">
        <f t="shared" si="71"/>
        <v>1015.1</v>
      </c>
      <c r="AH190" s="117"/>
      <c r="AI190" s="65">
        <f t="shared" si="72"/>
        <v>1015.1</v>
      </c>
      <c r="AJ190" s="117"/>
      <c r="AK190" s="65">
        <f t="shared" si="72"/>
        <v>1015.1</v>
      </c>
      <c r="AL190" s="117"/>
      <c r="AM190" s="65">
        <f t="shared" si="73"/>
        <v>1015.1</v>
      </c>
    </row>
    <row r="191" spans="2:39" s="68" customFormat="1" ht="66.75" customHeight="1" x14ac:dyDescent="0.4">
      <c r="B191" s="69"/>
      <c r="C191" s="76"/>
      <c r="D191" s="82" t="s">
        <v>239</v>
      </c>
      <c r="E191" s="96" t="s">
        <v>86</v>
      </c>
      <c r="F191" s="47"/>
      <c r="G191" s="55"/>
      <c r="H191" s="117">
        <f>H192</f>
        <v>867.2</v>
      </c>
      <c r="I191" s="117">
        <f>I192</f>
        <v>0</v>
      </c>
      <c r="J191" s="117">
        <f t="shared" si="76"/>
        <v>867.2</v>
      </c>
      <c r="K191" s="117">
        <f>K192</f>
        <v>0</v>
      </c>
      <c r="L191" s="117">
        <f t="shared" si="77"/>
        <v>867.2</v>
      </c>
      <c r="M191" s="117">
        <f>M192</f>
        <v>0</v>
      </c>
      <c r="N191" s="117">
        <f t="shared" si="77"/>
        <v>867.2</v>
      </c>
      <c r="O191" s="117">
        <f>O192</f>
        <v>867.2</v>
      </c>
      <c r="P191" s="117">
        <f>P192</f>
        <v>0</v>
      </c>
      <c r="Q191" s="117">
        <f>Q192</f>
        <v>0</v>
      </c>
      <c r="R191" s="65">
        <f t="shared" si="74"/>
        <v>867.2</v>
      </c>
      <c r="S191" s="117">
        <f>S192</f>
        <v>0</v>
      </c>
      <c r="T191" s="65">
        <f t="shared" si="68"/>
        <v>867.2</v>
      </c>
      <c r="U191" s="117">
        <f t="shared" si="78"/>
        <v>867.2</v>
      </c>
      <c r="V191" s="117">
        <f>V192</f>
        <v>0</v>
      </c>
      <c r="W191" s="117">
        <f t="shared" si="44"/>
        <v>867.2</v>
      </c>
      <c r="X191" s="117">
        <f>X192</f>
        <v>0</v>
      </c>
      <c r="Y191" s="117">
        <f t="shared" si="44"/>
        <v>867.2</v>
      </c>
      <c r="Z191" s="117">
        <f>Z192</f>
        <v>0</v>
      </c>
      <c r="AA191" s="65">
        <f t="shared" si="75"/>
        <v>867.2</v>
      </c>
      <c r="AB191" s="117">
        <f>AB192</f>
        <v>0</v>
      </c>
      <c r="AC191" s="65">
        <f t="shared" si="69"/>
        <v>867.2</v>
      </c>
      <c r="AD191" s="117">
        <f>AD192</f>
        <v>0</v>
      </c>
      <c r="AE191" s="65">
        <f t="shared" si="70"/>
        <v>867.2</v>
      </c>
      <c r="AF191" s="117">
        <f>AF192</f>
        <v>0</v>
      </c>
      <c r="AG191" s="65">
        <f t="shared" si="71"/>
        <v>867.2</v>
      </c>
      <c r="AH191" s="117">
        <f>AH192</f>
        <v>0</v>
      </c>
      <c r="AI191" s="65">
        <f t="shared" si="72"/>
        <v>867.2</v>
      </c>
      <c r="AJ191" s="117">
        <f>AJ192</f>
        <v>0</v>
      </c>
      <c r="AK191" s="65">
        <f t="shared" si="72"/>
        <v>867.2</v>
      </c>
      <c r="AL191" s="117">
        <f>AL192</f>
        <v>0</v>
      </c>
      <c r="AM191" s="65">
        <f t="shared" si="73"/>
        <v>867.2</v>
      </c>
    </row>
    <row r="192" spans="2:39" ht="21" x14ac:dyDescent="0.4">
      <c r="B192" s="12"/>
      <c r="C192" s="7"/>
      <c r="D192" s="55" t="s">
        <v>87</v>
      </c>
      <c r="E192" s="96" t="s">
        <v>88</v>
      </c>
      <c r="F192" s="96"/>
      <c r="G192" s="55"/>
      <c r="H192" s="117">
        <f>H193+H194+H195</f>
        <v>867.2</v>
      </c>
      <c r="I192" s="117">
        <f>I193+I194+I195</f>
        <v>0</v>
      </c>
      <c r="J192" s="117">
        <f t="shared" si="76"/>
        <v>867.2</v>
      </c>
      <c r="K192" s="117">
        <f>K193+K194+K195</f>
        <v>0</v>
      </c>
      <c r="L192" s="117">
        <f t="shared" si="77"/>
        <v>867.2</v>
      </c>
      <c r="M192" s="117">
        <f>M193+M194+M195</f>
        <v>0</v>
      </c>
      <c r="N192" s="117">
        <f t="shared" si="77"/>
        <v>867.2</v>
      </c>
      <c r="O192" s="117">
        <f>O193+O194+O195</f>
        <v>867.2</v>
      </c>
      <c r="P192" s="117">
        <f>P193+P194+P195</f>
        <v>0</v>
      </c>
      <c r="Q192" s="117">
        <f>Q193+Q194+Q195</f>
        <v>0</v>
      </c>
      <c r="R192" s="65">
        <f t="shared" si="74"/>
        <v>867.2</v>
      </c>
      <c r="S192" s="117">
        <f>S193+S194+S195</f>
        <v>0</v>
      </c>
      <c r="T192" s="65">
        <f t="shared" si="68"/>
        <v>867.2</v>
      </c>
      <c r="U192" s="117">
        <f t="shared" si="78"/>
        <v>867.2</v>
      </c>
      <c r="V192" s="117">
        <f>V193+V194+V195</f>
        <v>0</v>
      </c>
      <c r="W192" s="117">
        <f t="shared" ref="W192:Y255" si="79">U192+V192</f>
        <v>867.2</v>
      </c>
      <c r="X192" s="117">
        <f>X193+X194+X195</f>
        <v>0</v>
      </c>
      <c r="Y192" s="117">
        <f t="shared" si="79"/>
        <v>867.2</v>
      </c>
      <c r="Z192" s="117">
        <f>Z193+Z194+Z195</f>
        <v>0</v>
      </c>
      <c r="AA192" s="65">
        <f t="shared" si="75"/>
        <v>867.2</v>
      </c>
      <c r="AB192" s="117">
        <f>AB193+AB194+AB195</f>
        <v>0</v>
      </c>
      <c r="AC192" s="65">
        <f t="shared" si="69"/>
        <v>867.2</v>
      </c>
      <c r="AD192" s="117">
        <f>AD193+AD194+AD195</f>
        <v>0</v>
      </c>
      <c r="AE192" s="65">
        <f t="shared" si="70"/>
        <v>867.2</v>
      </c>
      <c r="AF192" s="117">
        <f>AF193+AF194+AF195</f>
        <v>0</v>
      </c>
      <c r="AG192" s="65">
        <f t="shared" si="71"/>
        <v>867.2</v>
      </c>
      <c r="AH192" s="117">
        <f>AH193+AH194+AH195</f>
        <v>0</v>
      </c>
      <c r="AI192" s="65">
        <f t="shared" si="72"/>
        <v>867.2</v>
      </c>
      <c r="AJ192" s="117">
        <f>AJ193+AJ194+AJ195</f>
        <v>0</v>
      </c>
      <c r="AK192" s="65">
        <f t="shared" si="72"/>
        <v>867.2</v>
      </c>
      <c r="AL192" s="117">
        <f>AL193+AL194+AL195</f>
        <v>0</v>
      </c>
      <c r="AM192" s="65">
        <f t="shared" si="73"/>
        <v>867.2</v>
      </c>
    </row>
    <row r="193" spans="2:39" ht="112.5" customHeight="1" x14ac:dyDescent="0.4">
      <c r="B193" s="12"/>
      <c r="C193" s="7"/>
      <c r="D193" s="55" t="s">
        <v>74</v>
      </c>
      <c r="E193" s="96" t="s">
        <v>88</v>
      </c>
      <c r="F193" s="96">
        <v>100</v>
      </c>
      <c r="G193" s="55">
        <v>2</v>
      </c>
      <c r="H193" s="117">
        <v>667.2</v>
      </c>
      <c r="I193" s="117"/>
      <c r="J193" s="117">
        <f t="shared" si="76"/>
        <v>667.2</v>
      </c>
      <c r="K193" s="117"/>
      <c r="L193" s="117">
        <f t="shared" si="77"/>
        <v>667.2</v>
      </c>
      <c r="M193" s="117"/>
      <c r="N193" s="117">
        <f t="shared" si="77"/>
        <v>667.2</v>
      </c>
      <c r="O193" s="117">
        <v>667.2</v>
      </c>
      <c r="P193" s="117"/>
      <c r="Q193" s="117"/>
      <c r="R193" s="65">
        <f t="shared" si="74"/>
        <v>667.2</v>
      </c>
      <c r="S193" s="117"/>
      <c r="T193" s="65">
        <f t="shared" si="68"/>
        <v>667.2</v>
      </c>
      <c r="U193" s="117">
        <f t="shared" si="78"/>
        <v>667.2</v>
      </c>
      <c r="V193" s="117"/>
      <c r="W193" s="117">
        <f t="shared" si="79"/>
        <v>667.2</v>
      </c>
      <c r="X193" s="117"/>
      <c r="Y193" s="117">
        <f t="shared" si="79"/>
        <v>667.2</v>
      </c>
      <c r="Z193" s="117"/>
      <c r="AA193" s="65">
        <f t="shared" si="75"/>
        <v>667.2</v>
      </c>
      <c r="AB193" s="117"/>
      <c r="AC193" s="65">
        <f t="shared" si="69"/>
        <v>667.2</v>
      </c>
      <c r="AD193" s="117"/>
      <c r="AE193" s="65">
        <f t="shared" si="70"/>
        <v>667.2</v>
      </c>
      <c r="AF193" s="117"/>
      <c r="AG193" s="65">
        <f t="shared" si="71"/>
        <v>667.2</v>
      </c>
      <c r="AH193" s="117"/>
      <c r="AI193" s="65">
        <f t="shared" si="72"/>
        <v>667.2</v>
      </c>
      <c r="AJ193" s="117"/>
      <c r="AK193" s="65">
        <f t="shared" si="72"/>
        <v>667.2</v>
      </c>
      <c r="AL193" s="117"/>
      <c r="AM193" s="65">
        <f t="shared" si="73"/>
        <v>667.2</v>
      </c>
    </row>
    <row r="194" spans="2:39" ht="42" x14ac:dyDescent="0.4">
      <c r="B194" s="12"/>
      <c r="C194" s="7"/>
      <c r="D194" s="33" t="s">
        <v>14</v>
      </c>
      <c r="E194" s="96" t="s">
        <v>88</v>
      </c>
      <c r="F194" s="96">
        <v>200</v>
      </c>
      <c r="G194" s="55">
        <v>2</v>
      </c>
      <c r="H194" s="117">
        <v>100</v>
      </c>
      <c r="I194" s="117"/>
      <c r="J194" s="117">
        <f t="shared" si="76"/>
        <v>100</v>
      </c>
      <c r="K194" s="117"/>
      <c r="L194" s="117">
        <f t="shared" si="77"/>
        <v>100</v>
      </c>
      <c r="M194" s="117"/>
      <c r="N194" s="117">
        <f t="shared" si="77"/>
        <v>100</v>
      </c>
      <c r="O194" s="117">
        <v>100</v>
      </c>
      <c r="P194" s="117"/>
      <c r="Q194" s="117"/>
      <c r="R194" s="65">
        <f t="shared" si="74"/>
        <v>100</v>
      </c>
      <c r="S194" s="117"/>
      <c r="T194" s="65">
        <f t="shared" si="68"/>
        <v>100</v>
      </c>
      <c r="U194" s="117">
        <f t="shared" si="78"/>
        <v>100</v>
      </c>
      <c r="V194" s="117"/>
      <c r="W194" s="117">
        <f t="shared" si="79"/>
        <v>100</v>
      </c>
      <c r="X194" s="117"/>
      <c r="Y194" s="117">
        <f t="shared" si="79"/>
        <v>100</v>
      </c>
      <c r="Z194" s="117"/>
      <c r="AA194" s="65">
        <f t="shared" si="75"/>
        <v>100</v>
      </c>
      <c r="AB194" s="117"/>
      <c r="AC194" s="65">
        <f t="shared" si="69"/>
        <v>100</v>
      </c>
      <c r="AD194" s="117"/>
      <c r="AE194" s="65">
        <f t="shared" si="70"/>
        <v>100</v>
      </c>
      <c r="AF194" s="117"/>
      <c r="AG194" s="65">
        <f t="shared" si="71"/>
        <v>100</v>
      </c>
      <c r="AH194" s="117"/>
      <c r="AI194" s="65">
        <f t="shared" si="72"/>
        <v>100</v>
      </c>
      <c r="AJ194" s="117"/>
      <c r="AK194" s="65">
        <f t="shared" si="72"/>
        <v>100</v>
      </c>
      <c r="AL194" s="117"/>
      <c r="AM194" s="65">
        <f t="shared" si="73"/>
        <v>100</v>
      </c>
    </row>
    <row r="195" spans="2:39" ht="42" x14ac:dyDescent="0.4">
      <c r="B195" s="12"/>
      <c r="C195" s="7"/>
      <c r="D195" s="33" t="s">
        <v>15</v>
      </c>
      <c r="E195" s="96" t="s">
        <v>88</v>
      </c>
      <c r="F195" s="96">
        <v>300</v>
      </c>
      <c r="G195" s="55">
        <v>2</v>
      </c>
      <c r="H195" s="117">
        <v>100</v>
      </c>
      <c r="I195" s="117"/>
      <c r="J195" s="117">
        <f t="shared" si="76"/>
        <v>100</v>
      </c>
      <c r="K195" s="117"/>
      <c r="L195" s="117">
        <f t="shared" si="77"/>
        <v>100</v>
      </c>
      <c r="M195" s="117"/>
      <c r="N195" s="117">
        <f t="shared" si="77"/>
        <v>100</v>
      </c>
      <c r="O195" s="117">
        <v>100</v>
      </c>
      <c r="P195" s="117"/>
      <c r="Q195" s="117"/>
      <c r="R195" s="65">
        <f t="shared" si="74"/>
        <v>100</v>
      </c>
      <c r="S195" s="117"/>
      <c r="T195" s="65">
        <f t="shared" si="68"/>
        <v>100</v>
      </c>
      <c r="U195" s="117">
        <f t="shared" si="78"/>
        <v>100</v>
      </c>
      <c r="V195" s="117"/>
      <c r="W195" s="117">
        <f t="shared" si="79"/>
        <v>100</v>
      </c>
      <c r="X195" s="117"/>
      <c r="Y195" s="117">
        <f t="shared" si="79"/>
        <v>100</v>
      </c>
      <c r="Z195" s="117"/>
      <c r="AA195" s="65">
        <f t="shared" si="75"/>
        <v>100</v>
      </c>
      <c r="AB195" s="117"/>
      <c r="AC195" s="65">
        <f t="shared" si="69"/>
        <v>100</v>
      </c>
      <c r="AD195" s="117"/>
      <c r="AE195" s="65">
        <f t="shared" si="70"/>
        <v>100</v>
      </c>
      <c r="AF195" s="117"/>
      <c r="AG195" s="65">
        <f t="shared" si="71"/>
        <v>100</v>
      </c>
      <c r="AH195" s="117"/>
      <c r="AI195" s="65">
        <f t="shared" si="72"/>
        <v>100</v>
      </c>
      <c r="AJ195" s="117"/>
      <c r="AK195" s="65">
        <f t="shared" si="72"/>
        <v>100</v>
      </c>
      <c r="AL195" s="117"/>
      <c r="AM195" s="65">
        <f t="shared" si="73"/>
        <v>100</v>
      </c>
    </row>
    <row r="196" spans="2:39" ht="42" x14ac:dyDescent="0.4">
      <c r="B196" s="12"/>
      <c r="C196" s="7"/>
      <c r="D196" s="33" t="s">
        <v>238</v>
      </c>
      <c r="E196" s="96" t="s">
        <v>89</v>
      </c>
      <c r="F196" s="96"/>
      <c r="G196" s="55"/>
      <c r="H196" s="117">
        <f>H197</f>
        <v>1849.8</v>
      </c>
      <c r="I196" s="117">
        <f>I197</f>
        <v>0</v>
      </c>
      <c r="J196" s="117">
        <f t="shared" si="76"/>
        <v>1849.8</v>
      </c>
      <c r="K196" s="117">
        <f>K197</f>
        <v>0</v>
      </c>
      <c r="L196" s="117">
        <f t="shared" si="77"/>
        <v>1849.8</v>
      </c>
      <c r="M196" s="117">
        <f>M197</f>
        <v>0</v>
      </c>
      <c r="N196" s="117">
        <f t="shared" si="77"/>
        <v>1849.8</v>
      </c>
      <c r="O196" s="117">
        <f>O197</f>
        <v>1849.8</v>
      </c>
      <c r="P196" s="117">
        <f>P197</f>
        <v>0</v>
      </c>
      <c r="Q196" s="117">
        <f>Q197</f>
        <v>-9</v>
      </c>
      <c r="R196" s="65">
        <f t="shared" si="74"/>
        <v>1840.8</v>
      </c>
      <c r="S196" s="117">
        <f>S197</f>
        <v>0</v>
      </c>
      <c r="T196" s="65">
        <f t="shared" si="68"/>
        <v>1840.8</v>
      </c>
      <c r="U196" s="117">
        <f t="shared" si="78"/>
        <v>1849.8</v>
      </c>
      <c r="V196" s="117">
        <f>V197</f>
        <v>0</v>
      </c>
      <c r="W196" s="117">
        <f t="shared" si="79"/>
        <v>1849.8</v>
      </c>
      <c r="X196" s="117">
        <f>X197</f>
        <v>0</v>
      </c>
      <c r="Y196" s="117">
        <f t="shared" si="79"/>
        <v>1849.8</v>
      </c>
      <c r="Z196" s="117">
        <f>Z197</f>
        <v>-9</v>
      </c>
      <c r="AA196" s="65">
        <f t="shared" si="75"/>
        <v>1840.8</v>
      </c>
      <c r="AB196" s="117">
        <f>AB197</f>
        <v>0</v>
      </c>
      <c r="AC196" s="65">
        <f t="shared" si="69"/>
        <v>1840.8</v>
      </c>
      <c r="AD196" s="117">
        <f>AD197</f>
        <v>0</v>
      </c>
      <c r="AE196" s="65">
        <f t="shared" si="70"/>
        <v>1840.8</v>
      </c>
      <c r="AF196" s="117">
        <f>AF197</f>
        <v>0</v>
      </c>
      <c r="AG196" s="65">
        <f t="shared" si="71"/>
        <v>1840.8</v>
      </c>
      <c r="AH196" s="117">
        <f>AH197</f>
        <v>0</v>
      </c>
      <c r="AI196" s="65">
        <f t="shared" si="72"/>
        <v>1840.8</v>
      </c>
      <c r="AJ196" s="117">
        <f>AJ197</f>
        <v>0</v>
      </c>
      <c r="AK196" s="65">
        <f t="shared" si="72"/>
        <v>1840.8</v>
      </c>
      <c r="AL196" s="117">
        <f>AL197</f>
        <v>0</v>
      </c>
      <c r="AM196" s="65">
        <f t="shared" si="73"/>
        <v>1840.8</v>
      </c>
    </row>
    <row r="197" spans="2:39" ht="42" x14ac:dyDescent="0.4">
      <c r="B197" s="12"/>
      <c r="C197" s="7"/>
      <c r="D197" s="33" t="s">
        <v>90</v>
      </c>
      <c r="E197" s="96" t="s">
        <v>91</v>
      </c>
      <c r="F197" s="96"/>
      <c r="G197" s="55"/>
      <c r="H197" s="117">
        <f>H198+H199</f>
        <v>1849.8</v>
      </c>
      <c r="I197" s="117">
        <f>I198+I199</f>
        <v>0</v>
      </c>
      <c r="J197" s="117">
        <f t="shared" si="76"/>
        <v>1849.8</v>
      </c>
      <c r="K197" s="117">
        <f>K198+K199</f>
        <v>0</v>
      </c>
      <c r="L197" s="117">
        <f t="shared" si="77"/>
        <v>1849.8</v>
      </c>
      <c r="M197" s="117">
        <f>M198+M199</f>
        <v>0</v>
      </c>
      <c r="N197" s="117">
        <f t="shared" si="77"/>
        <v>1849.8</v>
      </c>
      <c r="O197" s="117">
        <f>O198+O199</f>
        <v>1849.8</v>
      </c>
      <c r="P197" s="117">
        <f>P198+P199</f>
        <v>0</v>
      </c>
      <c r="Q197" s="117">
        <f>Q198+Q199</f>
        <v>-9</v>
      </c>
      <c r="R197" s="65">
        <f t="shared" si="74"/>
        <v>1840.8</v>
      </c>
      <c r="S197" s="117">
        <f>S198+S199</f>
        <v>0</v>
      </c>
      <c r="T197" s="65">
        <f t="shared" si="68"/>
        <v>1840.8</v>
      </c>
      <c r="U197" s="117">
        <f t="shared" si="78"/>
        <v>1849.8</v>
      </c>
      <c r="V197" s="117">
        <f>V198+V199</f>
        <v>0</v>
      </c>
      <c r="W197" s="117">
        <f t="shared" si="79"/>
        <v>1849.8</v>
      </c>
      <c r="X197" s="117">
        <f>X198+X199</f>
        <v>0</v>
      </c>
      <c r="Y197" s="117">
        <f t="shared" si="79"/>
        <v>1849.8</v>
      </c>
      <c r="Z197" s="117">
        <f>Z198+Z199</f>
        <v>-9</v>
      </c>
      <c r="AA197" s="65">
        <f t="shared" si="75"/>
        <v>1840.8</v>
      </c>
      <c r="AB197" s="117">
        <f>AB198+AB199</f>
        <v>0</v>
      </c>
      <c r="AC197" s="65">
        <f t="shared" si="69"/>
        <v>1840.8</v>
      </c>
      <c r="AD197" s="117">
        <f>AD198+AD199</f>
        <v>0</v>
      </c>
      <c r="AE197" s="65">
        <f t="shared" si="70"/>
        <v>1840.8</v>
      </c>
      <c r="AF197" s="117">
        <f>AF198+AF199</f>
        <v>0</v>
      </c>
      <c r="AG197" s="65">
        <f t="shared" si="71"/>
        <v>1840.8</v>
      </c>
      <c r="AH197" s="117">
        <f>AH198+AH199</f>
        <v>0</v>
      </c>
      <c r="AI197" s="65">
        <f t="shared" si="72"/>
        <v>1840.8</v>
      </c>
      <c r="AJ197" s="117">
        <f>AJ198+AJ199</f>
        <v>0</v>
      </c>
      <c r="AK197" s="65">
        <f t="shared" si="72"/>
        <v>1840.8</v>
      </c>
      <c r="AL197" s="117">
        <f>AL198+AL199</f>
        <v>0</v>
      </c>
      <c r="AM197" s="65">
        <f t="shared" si="73"/>
        <v>1840.8</v>
      </c>
    </row>
    <row r="198" spans="2:39" ht="109.5" customHeight="1" x14ac:dyDescent="0.4">
      <c r="B198" s="12"/>
      <c r="C198" s="7"/>
      <c r="D198" s="33" t="s">
        <v>74</v>
      </c>
      <c r="E198" s="96" t="s">
        <v>91</v>
      </c>
      <c r="F198" s="96">
        <v>100</v>
      </c>
      <c r="G198" s="55">
        <v>5</v>
      </c>
      <c r="H198" s="117">
        <v>1783.5</v>
      </c>
      <c r="I198" s="117"/>
      <c r="J198" s="117">
        <f t="shared" si="76"/>
        <v>1783.5</v>
      </c>
      <c r="K198" s="117"/>
      <c r="L198" s="117">
        <f t="shared" si="77"/>
        <v>1783.5</v>
      </c>
      <c r="M198" s="117"/>
      <c r="N198" s="117">
        <f t="shared" si="77"/>
        <v>1783.5</v>
      </c>
      <c r="O198" s="117">
        <v>1783.5</v>
      </c>
      <c r="P198" s="117"/>
      <c r="Q198" s="117">
        <v>-9</v>
      </c>
      <c r="R198" s="65">
        <f t="shared" si="74"/>
        <v>1774.5</v>
      </c>
      <c r="S198" s="117"/>
      <c r="T198" s="65">
        <f t="shared" si="68"/>
        <v>1774.5</v>
      </c>
      <c r="U198" s="117">
        <f t="shared" si="78"/>
        <v>1783.5</v>
      </c>
      <c r="V198" s="117"/>
      <c r="W198" s="117">
        <f t="shared" si="79"/>
        <v>1783.5</v>
      </c>
      <c r="X198" s="117"/>
      <c r="Y198" s="117">
        <f t="shared" si="79"/>
        <v>1783.5</v>
      </c>
      <c r="Z198" s="117">
        <v>-9</v>
      </c>
      <c r="AA198" s="65">
        <f t="shared" si="75"/>
        <v>1774.5</v>
      </c>
      <c r="AB198" s="117"/>
      <c r="AC198" s="65">
        <f t="shared" si="69"/>
        <v>1774.5</v>
      </c>
      <c r="AD198" s="117"/>
      <c r="AE198" s="65">
        <f t="shared" si="70"/>
        <v>1774.5</v>
      </c>
      <c r="AF198" s="117"/>
      <c r="AG198" s="65">
        <f t="shared" si="71"/>
        <v>1774.5</v>
      </c>
      <c r="AH198" s="117"/>
      <c r="AI198" s="65">
        <f t="shared" si="72"/>
        <v>1774.5</v>
      </c>
      <c r="AJ198" s="117"/>
      <c r="AK198" s="65">
        <f t="shared" si="72"/>
        <v>1774.5</v>
      </c>
      <c r="AL198" s="117"/>
      <c r="AM198" s="65">
        <f t="shared" si="73"/>
        <v>1774.5</v>
      </c>
    </row>
    <row r="199" spans="2:39" ht="42" x14ac:dyDescent="0.4">
      <c r="B199" s="12"/>
      <c r="C199" s="7"/>
      <c r="D199" s="33" t="s">
        <v>14</v>
      </c>
      <c r="E199" s="96" t="s">
        <v>91</v>
      </c>
      <c r="F199" s="96">
        <v>200</v>
      </c>
      <c r="G199" s="55">
        <v>5</v>
      </c>
      <c r="H199" s="117">
        <v>66.3</v>
      </c>
      <c r="I199" s="117"/>
      <c r="J199" s="117">
        <f t="shared" si="76"/>
        <v>66.3</v>
      </c>
      <c r="K199" s="117"/>
      <c r="L199" s="117">
        <f t="shared" si="77"/>
        <v>66.3</v>
      </c>
      <c r="M199" s="117"/>
      <c r="N199" s="117">
        <f t="shared" si="77"/>
        <v>66.3</v>
      </c>
      <c r="O199" s="117">
        <v>66.3</v>
      </c>
      <c r="P199" s="117"/>
      <c r="Q199" s="117"/>
      <c r="R199" s="65">
        <f t="shared" si="74"/>
        <v>66.3</v>
      </c>
      <c r="S199" s="117"/>
      <c r="T199" s="65">
        <f t="shared" si="68"/>
        <v>66.3</v>
      </c>
      <c r="U199" s="117">
        <f t="shared" si="78"/>
        <v>66.3</v>
      </c>
      <c r="V199" s="117"/>
      <c r="W199" s="117">
        <f t="shared" si="79"/>
        <v>66.3</v>
      </c>
      <c r="X199" s="117"/>
      <c r="Y199" s="117">
        <f t="shared" si="79"/>
        <v>66.3</v>
      </c>
      <c r="Z199" s="117"/>
      <c r="AA199" s="65">
        <f t="shared" si="75"/>
        <v>66.3</v>
      </c>
      <c r="AB199" s="117"/>
      <c r="AC199" s="65">
        <f t="shared" si="69"/>
        <v>66.3</v>
      </c>
      <c r="AD199" s="117"/>
      <c r="AE199" s="65">
        <f t="shared" si="70"/>
        <v>66.3</v>
      </c>
      <c r="AF199" s="117"/>
      <c r="AG199" s="65">
        <f t="shared" si="71"/>
        <v>66.3</v>
      </c>
      <c r="AH199" s="117"/>
      <c r="AI199" s="65">
        <f t="shared" si="72"/>
        <v>66.3</v>
      </c>
      <c r="AJ199" s="117"/>
      <c r="AK199" s="65">
        <f t="shared" si="72"/>
        <v>66.3</v>
      </c>
      <c r="AL199" s="117"/>
      <c r="AM199" s="65">
        <f t="shared" si="73"/>
        <v>66.3</v>
      </c>
    </row>
    <row r="200" spans="2:39" ht="66" customHeight="1" x14ac:dyDescent="0.4">
      <c r="B200" s="12"/>
      <c r="C200" s="13">
        <v>10</v>
      </c>
      <c r="D200" s="14" t="s">
        <v>92</v>
      </c>
      <c r="E200" s="57" t="s">
        <v>93</v>
      </c>
      <c r="F200" s="57"/>
      <c r="G200" s="15"/>
      <c r="H200" s="65">
        <f>H201+H210+H216+H224+H219</f>
        <v>62448.4</v>
      </c>
      <c r="I200" s="65">
        <f>I201+I210+I216+I224+I219</f>
        <v>0</v>
      </c>
      <c r="J200" s="65">
        <f t="shared" si="76"/>
        <v>62448.4</v>
      </c>
      <c r="K200" s="65">
        <f>K201+K210+K216+K224+K219</f>
        <v>0</v>
      </c>
      <c r="L200" s="65">
        <f t="shared" si="77"/>
        <v>62448.4</v>
      </c>
      <c r="M200" s="65">
        <f>M201+M210+M216+M224+M219</f>
        <v>0</v>
      </c>
      <c r="N200" s="65">
        <f t="shared" si="77"/>
        <v>62448.4</v>
      </c>
      <c r="O200" s="65">
        <f>O201+O210+O216+O224+O219</f>
        <v>52493.5</v>
      </c>
      <c r="P200" s="65">
        <f>P201+P210+P216+P224+P219</f>
        <v>0</v>
      </c>
      <c r="Q200" s="65">
        <f>Q201+Q210+Q216+Q224+Q219</f>
        <v>0</v>
      </c>
      <c r="R200" s="65">
        <f t="shared" si="74"/>
        <v>62448.4</v>
      </c>
      <c r="S200" s="65">
        <f>S201+S210+S216+S224+S219</f>
        <v>0</v>
      </c>
      <c r="T200" s="65">
        <f t="shared" si="68"/>
        <v>62448.4</v>
      </c>
      <c r="U200" s="65">
        <f t="shared" si="78"/>
        <v>52493.5</v>
      </c>
      <c r="V200" s="65">
        <f>V201+V210+V216+V224+V219</f>
        <v>0</v>
      </c>
      <c r="W200" s="65">
        <f t="shared" si="79"/>
        <v>52493.5</v>
      </c>
      <c r="X200" s="65">
        <f>X201+X210+X216+X224+X219</f>
        <v>0</v>
      </c>
      <c r="Y200" s="65">
        <f t="shared" si="79"/>
        <v>52493.5</v>
      </c>
      <c r="Z200" s="65">
        <f>Z201+Z210+Z216+Z224+Z219</f>
        <v>0</v>
      </c>
      <c r="AA200" s="65">
        <f t="shared" si="75"/>
        <v>52493.5</v>
      </c>
      <c r="AB200" s="65">
        <f>AB201+AB210+AB216+AB224+AB219</f>
        <v>0</v>
      </c>
      <c r="AC200" s="65">
        <f t="shared" si="69"/>
        <v>62448.4</v>
      </c>
      <c r="AD200" s="65">
        <f>AD201+AD210+AD216+AD224+AD219</f>
        <v>0</v>
      </c>
      <c r="AE200" s="65">
        <f t="shared" si="70"/>
        <v>52493.5</v>
      </c>
      <c r="AF200" s="65">
        <f>AF201+AF210+AF216+AF224+AF219</f>
        <v>0</v>
      </c>
      <c r="AG200" s="65">
        <f t="shared" si="71"/>
        <v>62448.4</v>
      </c>
      <c r="AH200" s="65">
        <f>AH201+AH210+AH216+AH224+AH219</f>
        <v>0</v>
      </c>
      <c r="AI200" s="65">
        <f t="shared" si="72"/>
        <v>62448.4</v>
      </c>
      <c r="AJ200" s="65">
        <f>AJ201+AJ210+AJ216+AJ224+AJ219</f>
        <v>0</v>
      </c>
      <c r="AK200" s="65">
        <f t="shared" si="72"/>
        <v>62448.4</v>
      </c>
      <c r="AL200" s="65">
        <f>AL201+AL210+AL216+AL224+AL219</f>
        <v>0</v>
      </c>
      <c r="AM200" s="65">
        <f t="shared" si="73"/>
        <v>52493.5</v>
      </c>
    </row>
    <row r="201" spans="2:39" ht="78" customHeight="1" x14ac:dyDescent="0.4">
      <c r="B201" s="12"/>
      <c r="C201" s="7"/>
      <c r="D201" s="33" t="s">
        <v>237</v>
      </c>
      <c r="E201" s="96" t="s">
        <v>94</v>
      </c>
      <c r="F201" s="96"/>
      <c r="G201" s="56"/>
      <c r="H201" s="117">
        <f>H202+H204+H208</f>
        <v>21050.6</v>
      </c>
      <c r="I201" s="117">
        <f>I202+I204+I208</f>
        <v>0</v>
      </c>
      <c r="J201" s="117">
        <f t="shared" si="76"/>
        <v>21050.6</v>
      </c>
      <c r="K201" s="117">
        <f>K202+K204+K208</f>
        <v>0</v>
      </c>
      <c r="L201" s="117">
        <f t="shared" si="77"/>
        <v>21050.6</v>
      </c>
      <c r="M201" s="117">
        <f>M202+M204+M208</f>
        <v>0</v>
      </c>
      <c r="N201" s="117">
        <f t="shared" si="77"/>
        <v>21050.6</v>
      </c>
      <c r="O201" s="117">
        <f>O202+O204+O208</f>
        <v>21056.899999999998</v>
      </c>
      <c r="P201" s="117">
        <f>P202+P204+P208</f>
        <v>0</v>
      </c>
      <c r="Q201" s="117">
        <f>Q202+Q204+Q208</f>
        <v>0</v>
      </c>
      <c r="R201" s="65">
        <f t="shared" si="74"/>
        <v>21050.6</v>
      </c>
      <c r="S201" s="117">
        <f>S202+S204+S208</f>
        <v>0</v>
      </c>
      <c r="T201" s="65">
        <f t="shared" si="68"/>
        <v>21050.6</v>
      </c>
      <c r="U201" s="117">
        <f t="shared" si="78"/>
        <v>21056.899999999998</v>
      </c>
      <c r="V201" s="117">
        <f>V202+V204+V208</f>
        <v>0</v>
      </c>
      <c r="W201" s="117">
        <f t="shared" si="79"/>
        <v>21056.899999999998</v>
      </c>
      <c r="X201" s="117">
        <f>X202+X204+X208</f>
        <v>0</v>
      </c>
      <c r="Y201" s="117">
        <f t="shared" si="79"/>
        <v>21056.899999999998</v>
      </c>
      <c r="Z201" s="117">
        <f>Z202+Z204+Z208</f>
        <v>0</v>
      </c>
      <c r="AA201" s="65">
        <f t="shared" si="75"/>
        <v>21056.899999999998</v>
      </c>
      <c r="AB201" s="117">
        <f>AB202+AB204+AB208</f>
        <v>0</v>
      </c>
      <c r="AC201" s="65">
        <f t="shared" si="69"/>
        <v>21050.6</v>
      </c>
      <c r="AD201" s="117">
        <f>AD202+AD204+AD208</f>
        <v>0</v>
      </c>
      <c r="AE201" s="65">
        <f t="shared" si="70"/>
        <v>21056.899999999998</v>
      </c>
      <c r="AF201" s="117">
        <f>AF202+AF204+AF208</f>
        <v>0</v>
      </c>
      <c r="AG201" s="65">
        <f t="shared" si="71"/>
        <v>21050.6</v>
      </c>
      <c r="AH201" s="117">
        <f>AH202+AH204+AH208</f>
        <v>0</v>
      </c>
      <c r="AI201" s="65">
        <f t="shared" si="72"/>
        <v>21050.6</v>
      </c>
      <c r="AJ201" s="117">
        <f>AJ202+AJ204+AJ208</f>
        <v>0</v>
      </c>
      <c r="AK201" s="65">
        <f t="shared" si="72"/>
        <v>21050.6</v>
      </c>
      <c r="AL201" s="117">
        <f>AL202+AL204+AL208</f>
        <v>0</v>
      </c>
      <c r="AM201" s="65">
        <f t="shared" si="73"/>
        <v>21056.899999999998</v>
      </c>
    </row>
    <row r="202" spans="2:39" ht="63" x14ac:dyDescent="0.4">
      <c r="B202" s="12"/>
      <c r="C202" s="7"/>
      <c r="D202" s="33" t="s">
        <v>95</v>
      </c>
      <c r="E202" s="96" t="s">
        <v>96</v>
      </c>
      <c r="F202" s="96"/>
      <c r="G202" s="56"/>
      <c r="H202" s="117">
        <f>H203</f>
        <v>1248.8</v>
      </c>
      <c r="I202" s="117">
        <f>I203</f>
        <v>0</v>
      </c>
      <c r="J202" s="117">
        <f t="shared" si="76"/>
        <v>1248.8</v>
      </c>
      <c r="K202" s="117">
        <f>K203</f>
        <v>0</v>
      </c>
      <c r="L202" s="117">
        <f t="shared" si="77"/>
        <v>1248.8</v>
      </c>
      <c r="M202" s="117">
        <f>M203</f>
        <v>0</v>
      </c>
      <c r="N202" s="117">
        <f t="shared" si="77"/>
        <v>1248.8</v>
      </c>
      <c r="O202" s="117">
        <f>O203</f>
        <v>1248.8</v>
      </c>
      <c r="P202" s="117">
        <f>P203</f>
        <v>0</v>
      </c>
      <c r="Q202" s="117">
        <f>Q203</f>
        <v>0</v>
      </c>
      <c r="R202" s="65">
        <f t="shared" si="74"/>
        <v>1248.8</v>
      </c>
      <c r="S202" s="117">
        <f>S203</f>
        <v>0</v>
      </c>
      <c r="T202" s="65">
        <f t="shared" si="68"/>
        <v>1248.8</v>
      </c>
      <c r="U202" s="117">
        <f t="shared" si="78"/>
        <v>1248.8</v>
      </c>
      <c r="V202" s="117">
        <f>V203</f>
        <v>0</v>
      </c>
      <c r="W202" s="117">
        <f t="shared" si="79"/>
        <v>1248.8</v>
      </c>
      <c r="X202" s="117">
        <f>X203</f>
        <v>0</v>
      </c>
      <c r="Y202" s="117">
        <f t="shared" si="79"/>
        <v>1248.8</v>
      </c>
      <c r="Z202" s="117">
        <f>Z203</f>
        <v>0</v>
      </c>
      <c r="AA202" s="65">
        <f t="shared" si="75"/>
        <v>1248.8</v>
      </c>
      <c r="AB202" s="117">
        <f>AB203</f>
        <v>0</v>
      </c>
      <c r="AC202" s="65">
        <f t="shared" si="69"/>
        <v>1248.8</v>
      </c>
      <c r="AD202" s="117">
        <f>AD203</f>
        <v>0</v>
      </c>
      <c r="AE202" s="65">
        <f t="shared" si="70"/>
        <v>1248.8</v>
      </c>
      <c r="AF202" s="117">
        <f>AF203</f>
        <v>0</v>
      </c>
      <c r="AG202" s="65">
        <f t="shared" si="71"/>
        <v>1248.8</v>
      </c>
      <c r="AH202" s="117">
        <f>AH203</f>
        <v>0</v>
      </c>
      <c r="AI202" s="65">
        <f t="shared" si="72"/>
        <v>1248.8</v>
      </c>
      <c r="AJ202" s="117">
        <f>AJ203</f>
        <v>0</v>
      </c>
      <c r="AK202" s="65">
        <f t="shared" si="72"/>
        <v>1248.8</v>
      </c>
      <c r="AL202" s="117">
        <f>AL203</f>
        <v>0</v>
      </c>
      <c r="AM202" s="65">
        <f t="shared" si="73"/>
        <v>1248.8</v>
      </c>
    </row>
    <row r="203" spans="2:39" ht="50.25" customHeight="1" x14ac:dyDescent="0.4">
      <c r="B203" s="12"/>
      <c r="C203" s="7"/>
      <c r="D203" s="33" t="s">
        <v>14</v>
      </c>
      <c r="E203" s="96" t="s">
        <v>96</v>
      </c>
      <c r="F203" s="96">
        <v>200</v>
      </c>
      <c r="G203" s="56">
        <v>10</v>
      </c>
      <c r="H203" s="117">
        <v>1248.8</v>
      </c>
      <c r="I203" s="117"/>
      <c r="J203" s="117">
        <f t="shared" si="76"/>
        <v>1248.8</v>
      </c>
      <c r="K203" s="117"/>
      <c r="L203" s="117">
        <f t="shared" si="77"/>
        <v>1248.8</v>
      </c>
      <c r="M203" s="117"/>
      <c r="N203" s="117">
        <f t="shared" si="77"/>
        <v>1248.8</v>
      </c>
      <c r="O203" s="117">
        <v>1248.8</v>
      </c>
      <c r="P203" s="117"/>
      <c r="Q203" s="117"/>
      <c r="R203" s="65">
        <f t="shared" si="74"/>
        <v>1248.8</v>
      </c>
      <c r="S203" s="117"/>
      <c r="T203" s="65">
        <f t="shared" si="68"/>
        <v>1248.8</v>
      </c>
      <c r="U203" s="117">
        <f t="shared" si="78"/>
        <v>1248.8</v>
      </c>
      <c r="V203" s="117"/>
      <c r="W203" s="117">
        <f t="shared" si="79"/>
        <v>1248.8</v>
      </c>
      <c r="X203" s="117"/>
      <c r="Y203" s="117">
        <f t="shared" si="79"/>
        <v>1248.8</v>
      </c>
      <c r="Z203" s="117"/>
      <c r="AA203" s="65">
        <f t="shared" si="75"/>
        <v>1248.8</v>
      </c>
      <c r="AB203" s="117"/>
      <c r="AC203" s="65">
        <f t="shared" si="69"/>
        <v>1248.8</v>
      </c>
      <c r="AD203" s="117"/>
      <c r="AE203" s="65">
        <f t="shared" si="70"/>
        <v>1248.8</v>
      </c>
      <c r="AF203" s="117"/>
      <c r="AG203" s="65">
        <f t="shared" si="71"/>
        <v>1248.8</v>
      </c>
      <c r="AH203" s="117"/>
      <c r="AI203" s="65">
        <f t="shared" si="72"/>
        <v>1248.8</v>
      </c>
      <c r="AJ203" s="117"/>
      <c r="AK203" s="65">
        <f t="shared" si="72"/>
        <v>1248.8</v>
      </c>
      <c r="AL203" s="117"/>
      <c r="AM203" s="65">
        <f t="shared" si="73"/>
        <v>1248.8</v>
      </c>
    </row>
    <row r="204" spans="2:39" ht="87" customHeight="1" x14ac:dyDescent="0.4">
      <c r="B204" s="12"/>
      <c r="C204" s="7"/>
      <c r="D204" s="33" t="s">
        <v>236</v>
      </c>
      <c r="E204" s="96" t="s">
        <v>97</v>
      </c>
      <c r="F204" s="96"/>
      <c r="G204" s="56"/>
      <c r="H204" s="117">
        <f>H205+H206+H207</f>
        <v>19738.8</v>
      </c>
      <c r="I204" s="117">
        <f>I205+I206+I207</f>
        <v>0</v>
      </c>
      <c r="J204" s="117">
        <f t="shared" si="76"/>
        <v>19738.8</v>
      </c>
      <c r="K204" s="117">
        <f>K205+K206+K207</f>
        <v>0</v>
      </c>
      <c r="L204" s="117">
        <f t="shared" si="77"/>
        <v>19738.8</v>
      </c>
      <c r="M204" s="117">
        <f>M205+M206+M207</f>
        <v>0</v>
      </c>
      <c r="N204" s="117">
        <f t="shared" si="77"/>
        <v>19738.8</v>
      </c>
      <c r="O204" s="117">
        <f>O205+O206+O207</f>
        <v>19745.099999999999</v>
      </c>
      <c r="P204" s="117">
        <f>P205+P206+P207</f>
        <v>0</v>
      </c>
      <c r="Q204" s="117">
        <f>Q205+Q206+Q207</f>
        <v>0</v>
      </c>
      <c r="R204" s="65">
        <f t="shared" si="74"/>
        <v>19738.8</v>
      </c>
      <c r="S204" s="117">
        <f>S205+S206+S207</f>
        <v>0</v>
      </c>
      <c r="T204" s="65">
        <f t="shared" si="68"/>
        <v>19738.8</v>
      </c>
      <c r="U204" s="117">
        <f t="shared" si="78"/>
        <v>19745.099999999999</v>
      </c>
      <c r="V204" s="117">
        <f>V205+V206+V207</f>
        <v>0</v>
      </c>
      <c r="W204" s="117">
        <f t="shared" si="79"/>
        <v>19745.099999999999</v>
      </c>
      <c r="X204" s="117">
        <f>X205+X206+X207</f>
        <v>0</v>
      </c>
      <c r="Y204" s="117">
        <f t="shared" si="79"/>
        <v>19745.099999999999</v>
      </c>
      <c r="Z204" s="117">
        <f>Z205+Z206+Z207</f>
        <v>0</v>
      </c>
      <c r="AA204" s="65">
        <f t="shared" si="75"/>
        <v>19745.099999999999</v>
      </c>
      <c r="AB204" s="117">
        <f>AB205+AB206+AB207</f>
        <v>0</v>
      </c>
      <c r="AC204" s="65">
        <f t="shared" si="69"/>
        <v>19738.8</v>
      </c>
      <c r="AD204" s="117">
        <f>AD205+AD206+AD207</f>
        <v>0</v>
      </c>
      <c r="AE204" s="65">
        <f t="shared" si="70"/>
        <v>19745.099999999999</v>
      </c>
      <c r="AF204" s="117">
        <f>AF205+AF206+AF207</f>
        <v>0</v>
      </c>
      <c r="AG204" s="65">
        <f t="shared" si="71"/>
        <v>19738.8</v>
      </c>
      <c r="AH204" s="117">
        <f>AH205+AH206+AH207</f>
        <v>0</v>
      </c>
      <c r="AI204" s="65">
        <f t="shared" si="72"/>
        <v>19738.8</v>
      </c>
      <c r="AJ204" s="117">
        <f>AJ205+AJ206+AJ207</f>
        <v>0</v>
      </c>
      <c r="AK204" s="65">
        <f t="shared" si="72"/>
        <v>19738.8</v>
      </c>
      <c r="AL204" s="117">
        <f>AL205+AL206+AL207</f>
        <v>0</v>
      </c>
      <c r="AM204" s="65">
        <f t="shared" si="73"/>
        <v>19745.099999999999</v>
      </c>
    </row>
    <row r="205" spans="2:39" ht="109.5" customHeight="1" x14ac:dyDescent="0.4">
      <c r="B205" s="12"/>
      <c r="C205" s="7"/>
      <c r="D205" s="33" t="s">
        <v>74</v>
      </c>
      <c r="E205" s="96" t="s">
        <v>97</v>
      </c>
      <c r="F205" s="96">
        <v>100</v>
      </c>
      <c r="G205" s="56">
        <v>10</v>
      </c>
      <c r="H205" s="117">
        <v>18064.400000000001</v>
      </c>
      <c r="I205" s="117"/>
      <c r="J205" s="117">
        <f t="shared" si="76"/>
        <v>18064.400000000001</v>
      </c>
      <c r="K205" s="117"/>
      <c r="L205" s="117">
        <f t="shared" si="77"/>
        <v>18064.400000000001</v>
      </c>
      <c r="M205" s="117"/>
      <c r="N205" s="117">
        <f t="shared" si="77"/>
        <v>18064.400000000001</v>
      </c>
      <c r="O205" s="117">
        <v>18064.400000000001</v>
      </c>
      <c r="P205" s="117"/>
      <c r="Q205" s="117"/>
      <c r="R205" s="65">
        <f t="shared" si="74"/>
        <v>18064.400000000001</v>
      </c>
      <c r="S205" s="117"/>
      <c r="T205" s="65">
        <f t="shared" si="68"/>
        <v>18064.400000000001</v>
      </c>
      <c r="U205" s="117">
        <f t="shared" si="78"/>
        <v>18064.400000000001</v>
      </c>
      <c r="V205" s="117"/>
      <c r="W205" s="117">
        <f t="shared" si="79"/>
        <v>18064.400000000001</v>
      </c>
      <c r="X205" s="117"/>
      <c r="Y205" s="117">
        <f t="shared" si="79"/>
        <v>18064.400000000001</v>
      </c>
      <c r="Z205" s="117"/>
      <c r="AA205" s="65">
        <f t="shared" si="75"/>
        <v>18064.400000000001</v>
      </c>
      <c r="AB205" s="117"/>
      <c r="AC205" s="65">
        <f t="shared" si="69"/>
        <v>18064.400000000001</v>
      </c>
      <c r="AD205" s="117"/>
      <c r="AE205" s="65">
        <f t="shared" si="70"/>
        <v>18064.400000000001</v>
      </c>
      <c r="AF205" s="117"/>
      <c r="AG205" s="65">
        <f t="shared" si="71"/>
        <v>18064.400000000001</v>
      </c>
      <c r="AH205" s="117"/>
      <c r="AI205" s="65">
        <f t="shared" si="72"/>
        <v>18064.400000000001</v>
      </c>
      <c r="AJ205" s="117"/>
      <c r="AK205" s="65">
        <f t="shared" si="72"/>
        <v>18064.400000000001</v>
      </c>
      <c r="AL205" s="117"/>
      <c r="AM205" s="65">
        <f t="shared" si="73"/>
        <v>18064.400000000001</v>
      </c>
    </row>
    <row r="206" spans="2:39" ht="64.5" customHeight="1" x14ac:dyDescent="0.4">
      <c r="B206" s="12"/>
      <c r="C206" s="7"/>
      <c r="D206" s="33" t="s">
        <v>14</v>
      </c>
      <c r="E206" s="96" t="s">
        <v>97</v>
      </c>
      <c r="F206" s="96">
        <v>200</v>
      </c>
      <c r="G206" s="56">
        <v>10</v>
      </c>
      <c r="H206" s="117">
        <v>1640.8</v>
      </c>
      <c r="I206" s="117"/>
      <c r="J206" s="117">
        <f t="shared" si="76"/>
        <v>1640.8</v>
      </c>
      <c r="K206" s="117"/>
      <c r="L206" s="117">
        <f t="shared" si="77"/>
        <v>1640.8</v>
      </c>
      <c r="M206" s="117"/>
      <c r="N206" s="117">
        <f t="shared" si="77"/>
        <v>1640.8</v>
      </c>
      <c r="O206" s="117">
        <v>1647.1</v>
      </c>
      <c r="P206" s="117"/>
      <c r="Q206" s="117"/>
      <c r="R206" s="65">
        <f t="shared" si="74"/>
        <v>1640.8</v>
      </c>
      <c r="S206" s="117"/>
      <c r="T206" s="65">
        <f t="shared" si="68"/>
        <v>1640.8</v>
      </c>
      <c r="U206" s="117">
        <f t="shared" si="78"/>
        <v>1647.1</v>
      </c>
      <c r="V206" s="117"/>
      <c r="W206" s="117">
        <f t="shared" si="79"/>
        <v>1647.1</v>
      </c>
      <c r="X206" s="117"/>
      <c r="Y206" s="117">
        <f t="shared" si="79"/>
        <v>1647.1</v>
      </c>
      <c r="Z206" s="117"/>
      <c r="AA206" s="65">
        <f t="shared" si="75"/>
        <v>1647.1</v>
      </c>
      <c r="AB206" s="117"/>
      <c r="AC206" s="65">
        <f t="shared" si="69"/>
        <v>1640.8</v>
      </c>
      <c r="AD206" s="117"/>
      <c r="AE206" s="65">
        <f t="shared" si="70"/>
        <v>1647.1</v>
      </c>
      <c r="AF206" s="117"/>
      <c r="AG206" s="65">
        <f t="shared" si="71"/>
        <v>1640.8</v>
      </c>
      <c r="AH206" s="117"/>
      <c r="AI206" s="65">
        <f t="shared" si="72"/>
        <v>1640.8</v>
      </c>
      <c r="AJ206" s="117"/>
      <c r="AK206" s="65">
        <f t="shared" si="72"/>
        <v>1640.8</v>
      </c>
      <c r="AL206" s="117"/>
      <c r="AM206" s="65">
        <f t="shared" si="73"/>
        <v>1647.1</v>
      </c>
    </row>
    <row r="207" spans="2:39" ht="23.25" customHeight="1" x14ac:dyDescent="0.4">
      <c r="B207" s="12"/>
      <c r="C207" s="7"/>
      <c r="D207" s="33" t="s">
        <v>18</v>
      </c>
      <c r="E207" s="96" t="s">
        <v>97</v>
      </c>
      <c r="F207" s="96">
        <v>800</v>
      </c>
      <c r="G207" s="56">
        <v>10</v>
      </c>
      <c r="H207" s="117">
        <v>33.6</v>
      </c>
      <c r="I207" s="117"/>
      <c r="J207" s="117">
        <f t="shared" si="76"/>
        <v>33.6</v>
      </c>
      <c r="K207" s="117"/>
      <c r="L207" s="117">
        <f t="shared" si="77"/>
        <v>33.6</v>
      </c>
      <c r="M207" s="117"/>
      <c r="N207" s="117">
        <f t="shared" si="77"/>
        <v>33.6</v>
      </c>
      <c r="O207" s="117">
        <v>33.6</v>
      </c>
      <c r="P207" s="117"/>
      <c r="Q207" s="117"/>
      <c r="R207" s="65">
        <f t="shared" si="74"/>
        <v>33.6</v>
      </c>
      <c r="S207" s="117"/>
      <c r="T207" s="65">
        <f t="shared" si="68"/>
        <v>33.6</v>
      </c>
      <c r="U207" s="117">
        <f t="shared" si="78"/>
        <v>33.6</v>
      </c>
      <c r="V207" s="117"/>
      <c r="W207" s="117">
        <f t="shared" si="79"/>
        <v>33.6</v>
      </c>
      <c r="X207" s="117"/>
      <c r="Y207" s="117">
        <f t="shared" si="79"/>
        <v>33.6</v>
      </c>
      <c r="Z207" s="117"/>
      <c r="AA207" s="65">
        <f t="shared" si="75"/>
        <v>33.6</v>
      </c>
      <c r="AB207" s="117"/>
      <c r="AC207" s="65">
        <f t="shared" si="69"/>
        <v>33.6</v>
      </c>
      <c r="AD207" s="117"/>
      <c r="AE207" s="65">
        <f t="shared" si="70"/>
        <v>33.6</v>
      </c>
      <c r="AF207" s="117"/>
      <c r="AG207" s="65">
        <f t="shared" si="71"/>
        <v>33.6</v>
      </c>
      <c r="AH207" s="117"/>
      <c r="AI207" s="65">
        <f t="shared" si="72"/>
        <v>33.6</v>
      </c>
      <c r="AJ207" s="117"/>
      <c r="AK207" s="65">
        <f t="shared" si="72"/>
        <v>33.6</v>
      </c>
      <c r="AL207" s="117"/>
      <c r="AM207" s="65">
        <f t="shared" si="73"/>
        <v>33.6</v>
      </c>
    </row>
    <row r="208" spans="2:39" ht="105.75" customHeight="1" x14ac:dyDescent="0.4">
      <c r="B208" s="12"/>
      <c r="C208" s="7"/>
      <c r="D208" s="33" t="s">
        <v>98</v>
      </c>
      <c r="E208" s="96" t="s">
        <v>99</v>
      </c>
      <c r="F208" s="96"/>
      <c r="G208" s="56"/>
      <c r="H208" s="117">
        <f>H209</f>
        <v>63</v>
      </c>
      <c r="I208" s="117">
        <f>I209</f>
        <v>0</v>
      </c>
      <c r="J208" s="117">
        <f t="shared" si="76"/>
        <v>63</v>
      </c>
      <c r="K208" s="117">
        <f>K209</f>
        <v>0</v>
      </c>
      <c r="L208" s="117">
        <f t="shared" si="77"/>
        <v>63</v>
      </c>
      <c r="M208" s="117">
        <f>M209</f>
        <v>0</v>
      </c>
      <c r="N208" s="117">
        <f t="shared" si="77"/>
        <v>63</v>
      </c>
      <c r="O208" s="117">
        <f>O209</f>
        <v>63</v>
      </c>
      <c r="P208" s="117">
        <f>P209</f>
        <v>0</v>
      </c>
      <c r="Q208" s="117">
        <f>Q209</f>
        <v>0</v>
      </c>
      <c r="R208" s="65">
        <f t="shared" si="74"/>
        <v>63</v>
      </c>
      <c r="S208" s="117">
        <f>S209</f>
        <v>0</v>
      </c>
      <c r="T208" s="65">
        <f t="shared" si="68"/>
        <v>63</v>
      </c>
      <c r="U208" s="117">
        <f t="shared" si="78"/>
        <v>63</v>
      </c>
      <c r="V208" s="117">
        <f>V209</f>
        <v>0</v>
      </c>
      <c r="W208" s="117">
        <f t="shared" si="79"/>
        <v>63</v>
      </c>
      <c r="X208" s="117">
        <f>X209</f>
        <v>0</v>
      </c>
      <c r="Y208" s="117">
        <f t="shared" si="79"/>
        <v>63</v>
      </c>
      <c r="Z208" s="117">
        <f>Z209</f>
        <v>0</v>
      </c>
      <c r="AA208" s="65">
        <f t="shared" si="75"/>
        <v>63</v>
      </c>
      <c r="AB208" s="117">
        <f>AB209</f>
        <v>0</v>
      </c>
      <c r="AC208" s="65">
        <f t="shared" si="69"/>
        <v>63</v>
      </c>
      <c r="AD208" s="117">
        <f>AD209</f>
        <v>0</v>
      </c>
      <c r="AE208" s="65">
        <f t="shared" si="70"/>
        <v>63</v>
      </c>
      <c r="AF208" s="117">
        <f>AF209</f>
        <v>0</v>
      </c>
      <c r="AG208" s="65">
        <f t="shared" si="71"/>
        <v>63</v>
      </c>
      <c r="AH208" s="117">
        <f>AH209</f>
        <v>0</v>
      </c>
      <c r="AI208" s="65">
        <f t="shared" si="72"/>
        <v>63</v>
      </c>
      <c r="AJ208" s="117">
        <f>AJ209</f>
        <v>0</v>
      </c>
      <c r="AK208" s="65">
        <f t="shared" si="72"/>
        <v>63</v>
      </c>
      <c r="AL208" s="117">
        <f>AL209</f>
        <v>0</v>
      </c>
      <c r="AM208" s="65">
        <f t="shared" si="73"/>
        <v>63</v>
      </c>
    </row>
    <row r="209" spans="2:39" ht="47.25" customHeight="1" x14ac:dyDescent="0.4">
      <c r="B209" s="12"/>
      <c r="C209" s="7"/>
      <c r="D209" s="33" t="s">
        <v>14</v>
      </c>
      <c r="E209" s="96" t="s">
        <v>99</v>
      </c>
      <c r="F209" s="96">
        <v>200</v>
      </c>
      <c r="G209" s="56">
        <v>9</v>
      </c>
      <c r="H209" s="117">
        <v>63</v>
      </c>
      <c r="I209" s="117"/>
      <c r="J209" s="117">
        <f t="shared" si="76"/>
        <v>63</v>
      </c>
      <c r="K209" s="117"/>
      <c r="L209" s="117">
        <f t="shared" si="77"/>
        <v>63</v>
      </c>
      <c r="M209" s="117"/>
      <c r="N209" s="117">
        <f t="shared" si="77"/>
        <v>63</v>
      </c>
      <c r="O209" s="117">
        <v>63</v>
      </c>
      <c r="P209" s="117"/>
      <c r="Q209" s="117"/>
      <c r="R209" s="65">
        <f t="shared" si="74"/>
        <v>63</v>
      </c>
      <c r="S209" s="117"/>
      <c r="T209" s="65">
        <f t="shared" si="68"/>
        <v>63</v>
      </c>
      <c r="U209" s="117">
        <f t="shared" si="78"/>
        <v>63</v>
      </c>
      <c r="V209" s="117"/>
      <c r="W209" s="117">
        <f t="shared" si="79"/>
        <v>63</v>
      </c>
      <c r="X209" s="117"/>
      <c r="Y209" s="117">
        <f t="shared" si="79"/>
        <v>63</v>
      </c>
      <c r="Z209" s="117"/>
      <c r="AA209" s="65">
        <f t="shared" si="75"/>
        <v>63</v>
      </c>
      <c r="AB209" s="117"/>
      <c r="AC209" s="65">
        <f t="shared" si="69"/>
        <v>63</v>
      </c>
      <c r="AD209" s="117"/>
      <c r="AE209" s="65">
        <f t="shared" si="70"/>
        <v>63</v>
      </c>
      <c r="AF209" s="117"/>
      <c r="AG209" s="65">
        <f t="shared" si="71"/>
        <v>63</v>
      </c>
      <c r="AH209" s="117"/>
      <c r="AI209" s="65">
        <f t="shared" si="72"/>
        <v>63</v>
      </c>
      <c r="AJ209" s="117"/>
      <c r="AK209" s="65">
        <f t="shared" si="72"/>
        <v>63</v>
      </c>
      <c r="AL209" s="117"/>
      <c r="AM209" s="65">
        <f t="shared" si="73"/>
        <v>63</v>
      </c>
    </row>
    <row r="210" spans="2:39" ht="81" customHeight="1" x14ac:dyDescent="0.4">
      <c r="B210" s="12"/>
      <c r="C210" s="7"/>
      <c r="D210" s="33" t="s">
        <v>282</v>
      </c>
      <c r="E210" s="96" t="s">
        <v>100</v>
      </c>
      <c r="F210" s="96"/>
      <c r="G210" s="56"/>
      <c r="H210" s="117">
        <f>H211</f>
        <v>142.4</v>
      </c>
      <c r="I210" s="117">
        <f>I211</f>
        <v>0</v>
      </c>
      <c r="J210" s="117">
        <f t="shared" si="76"/>
        <v>142.4</v>
      </c>
      <c r="K210" s="117">
        <f>K211</f>
        <v>0</v>
      </c>
      <c r="L210" s="117">
        <f t="shared" si="77"/>
        <v>142.4</v>
      </c>
      <c r="M210" s="117">
        <f>M211</f>
        <v>0</v>
      </c>
      <c r="N210" s="117">
        <f t="shared" si="77"/>
        <v>142.4</v>
      </c>
      <c r="O210" s="117">
        <f>O211</f>
        <v>142.4</v>
      </c>
      <c r="P210" s="117">
        <f>P211</f>
        <v>0</v>
      </c>
      <c r="Q210" s="117">
        <f>Q211</f>
        <v>0</v>
      </c>
      <c r="R210" s="65">
        <f t="shared" si="74"/>
        <v>142.4</v>
      </c>
      <c r="S210" s="117">
        <f>S211</f>
        <v>0</v>
      </c>
      <c r="T210" s="65">
        <f t="shared" si="68"/>
        <v>142.4</v>
      </c>
      <c r="U210" s="117">
        <f t="shared" si="78"/>
        <v>142.4</v>
      </c>
      <c r="V210" s="117">
        <f>V211</f>
        <v>0</v>
      </c>
      <c r="W210" s="117">
        <f t="shared" si="79"/>
        <v>142.4</v>
      </c>
      <c r="X210" s="117">
        <f>X211</f>
        <v>0</v>
      </c>
      <c r="Y210" s="117">
        <f t="shared" si="79"/>
        <v>142.4</v>
      </c>
      <c r="Z210" s="117">
        <f>Z211</f>
        <v>0</v>
      </c>
      <c r="AA210" s="65">
        <f t="shared" si="75"/>
        <v>142.4</v>
      </c>
      <c r="AB210" s="117">
        <f>AB211</f>
        <v>0</v>
      </c>
      <c r="AC210" s="65">
        <f t="shared" si="69"/>
        <v>142.4</v>
      </c>
      <c r="AD210" s="117">
        <f>AD211</f>
        <v>0</v>
      </c>
      <c r="AE210" s="65">
        <f t="shared" si="70"/>
        <v>142.4</v>
      </c>
      <c r="AF210" s="117">
        <f>AF211</f>
        <v>0</v>
      </c>
      <c r="AG210" s="65">
        <f t="shared" si="71"/>
        <v>142.4</v>
      </c>
      <c r="AH210" s="117">
        <f>AH211</f>
        <v>0</v>
      </c>
      <c r="AI210" s="65">
        <f t="shared" si="72"/>
        <v>142.4</v>
      </c>
      <c r="AJ210" s="117">
        <f>AJ211</f>
        <v>0</v>
      </c>
      <c r="AK210" s="65">
        <f t="shared" si="72"/>
        <v>142.4</v>
      </c>
      <c r="AL210" s="117">
        <f>AL211</f>
        <v>0</v>
      </c>
      <c r="AM210" s="65">
        <f t="shared" si="73"/>
        <v>142.4</v>
      </c>
    </row>
    <row r="211" spans="2:39" ht="63" x14ac:dyDescent="0.4">
      <c r="B211" s="12"/>
      <c r="C211" s="7"/>
      <c r="D211" s="36" t="s">
        <v>101</v>
      </c>
      <c r="E211" s="98" t="s">
        <v>102</v>
      </c>
      <c r="F211" s="98"/>
      <c r="G211" s="56"/>
      <c r="H211" s="117">
        <f>H212+H213+H214+H215</f>
        <v>142.4</v>
      </c>
      <c r="I211" s="117">
        <f>I212+I213+I214+I215</f>
        <v>0</v>
      </c>
      <c r="J211" s="117">
        <f t="shared" si="76"/>
        <v>142.4</v>
      </c>
      <c r="K211" s="117">
        <f>K212+K213+K214+K215</f>
        <v>0</v>
      </c>
      <c r="L211" s="117">
        <f t="shared" si="77"/>
        <v>142.4</v>
      </c>
      <c r="M211" s="117">
        <f>M212+M213+M214+M215</f>
        <v>0</v>
      </c>
      <c r="N211" s="117">
        <f t="shared" si="77"/>
        <v>142.4</v>
      </c>
      <c r="O211" s="117">
        <f>O212+O213+O214+O215</f>
        <v>142.4</v>
      </c>
      <c r="P211" s="117">
        <f>P212+P213+P214+P215</f>
        <v>0</v>
      </c>
      <c r="Q211" s="117">
        <f>Q212+Q213+Q214+Q215</f>
        <v>0</v>
      </c>
      <c r="R211" s="65">
        <f t="shared" si="74"/>
        <v>142.4</v>
      </c>
      <c r="S211" s="117">
        <f>S212+S213+S214+S215</f>
        <v>0</v>
      </c>
      <c r="T211" s="65">
        <f t="shared" si="68"/>
        <v>142.4</v>
      </c>
      <c r="U211" s="117">
        <f t="shared" si="78"/>
        <v>142.4</v>
      </c>
      <c r="V211" s="117">
        <f>V212+V213+V214+V215</f>
        <v>0</v>
      </c>
      <c r="W211" s="117">
        <f t="shared" si="79"/>
        <v>142.4</v>
      </c>
      <c r="X211" s="117">
        <f>X212+X213+X214+X215</f>
        <v>0</v>
      </c>
      <c r="Y211" s="117">
        <f t="shared" si="79"/>
        <v>142.4</v>
      </c>
      <c r="Z211" s="117">
        <f>Z212+Z213+Z214+Z215</f>
        <v>0</v>
      </c>
      <c r="AA211" s="65">
        <f t="shared" si="75"/>
        <v>142.4</v>
      </c>
      <c r="AB211" s="117">
        <f>AB212+AB213+AB214+AB215</f>
        <v>0</v>
      </c>
      <c r="AC211" s="65">
        <f t="shared" si="69"/>
        <v>142.4</v>
      </c>
      <c r="AD211" s="117">
        <f>AD212+AD213+AD214+AD215</f>
        <v>0</v>
      </c>
      <c r="AE211" s="65">
        <f t="shared" si="70"/>
        <v>142.4</v>
      </c>
      <c r="AF211" s="117">
        <f>AF212+AF213+AF214+AF215</f>
        <v>0</v>
      </c>
      <c r="AG211" s="65">
        <f t="shared" si="71"/>
        <v>142.4</v>
      </c>
      <c r="AH211" s="117">
        <f>AH212+AH213+AH214+AH215</f>
        <v>0</v>
      </c>
      <c r="AI211" s="65">
        <f t="shared" si="72"/>
        <v>142.4</v>
      </c>
      <c r="AJ211" s="117">
        <f>AJ212+AJ213+AJ214+AJ215</f>
        <v>0</v>
      </c>
      <c r="AK211" s="65">
        <f t="shared" si="72"/>
        <v>142.4</v>
      </c>
      <c r="AL211" s="117">
        <f>AL212+AL213+AL214+AL215</f>
        <v>0</v>
      </c>
      <c r="AM211" s="65">
        <f t="shared" si="73"/>
        <v>142.4</v>
      </c>
    </row>
    <row r="212" spans="2:39" ht="21" x14ac:dyDescent="0.4">
      <c r="B212" s="12"/>
      <c r="C212" s="22"/>
      <c r="D212" s="144" t="s">
        <v>14</v>
      </c>
      <c r="E212" s="139" t="s">
        <v>102</v>
      </c>
      <c r="F212" s="139">
        <v>200</v>
      </c>
      <c r="G212" s="24">
        <v>14</v>
      </c>
      <c r="H212" s="117">
        <v>40</v>
      </c>
      <c r="I212" s="117"/>
      <c r="J212" s="117">
        <f t="shared" si="76"/>
        <v>40</v>
      </c>
      <c r="K212" s="117"/>
      <c r="L212" s="117">
        <f t="shared" si="77"/>
        <v>40</v>
      </c>
      <c r="M212" s="117"/>
      <c r="N212" s="117">
        <f t="shared" si="77"/>
        <v>40</v>
      </c>
      <c r="O212" s="117">
        <v>40</v>
      </c>
      <c r="P212" s="117"/>
      <c r="Q212" s="117"/>
      <c r="R212" s="65">
        <f t="shared" si="74"/>
        <v>40</v>
      </c>
      <c r="S212" s="117"/>
      <c r="T212" s="65">
        <f t="shared" si="68"/>
        <v>40</v>
      </c>
      <c r="U212" s="117">
        <f t="shared" si="78"/>
        <v>40</v>
      </c>
      <c r="V212" s="117"/>
      <c r="W212" s="117">
        <f t="shared" si="79"/>
        <v>40</v>
      </c>
      <c r="X212" s="117"/>
      <c r="Y212" s="117">
        <f t="shared" si="79"/>
        <v>40</v>
      </c>
      <c r="Z212" s="117"/>
      <c r="AA212" s="65">
        <f t="shared" si="75"/>
        <v>40</v>
      </c>
      <c r="AB212" s="117"/>
      <c r="AC212" s="65">
        <f t="shared" si="69"/>
        <v>40</v>
      </c>
      <c r="AD212" s="117"/>
      <c r="AE212" s="65">
        <f t="shared" si="70"/>
        <v>40</v>
      </c>
      <c r="AF212" s="117"/>
      <c r="AG212" s="65">
        <f t="shared" si="71"/>
        <v>40</v>
      </c>
      <c r="AH212" s="117"/>
      <c r="AI212" s="65">
        <f t="shared" si="72"/>
        <v>40</v>
      </c>
      <c r="AJ212" s="117"/>
      <c r="AK212" s="65">
        <f t="shared" si="72"/>
        <v>40</v>
      </c>
      <c r="AL212" s="117"/>
      <c r="AM212" s="65">
        <f t="shared" si="73"/>
        <v>40</v>
      </c>
    </row>
    <row r="213" spans="2:39" ht="21" x14ac:dyDescent="0.4">
      <c r="B213" s="12"/>
      <c r="C213" s="22"/>
      <c r="D213" s="159"/>
      <c r="E213" s="140"/>
      <c r="F213" s="140"/>
      <c r="G213" s="24">
        <v>7</v>
      </c>
      <c r="H213" s="117">
        <v>41.4</v>
      </c>
      <c r="I213" s="117"/>
      <c r="J213" s="117">
        <f t="shared" si="76"/>
        <v>41.4</v>
      </c>
      <c r="K213" s="117"/>
      <c r="L213" s="117">
        <f t="shared" si="77"/>
        <v>41.4</v>
      </c>
      <c r="M213" s="117"/>
      <c r="N213" s="117">
        <f t="shared" si="77"/>
        <v>41.4</v>
      </c>
      <c r="O213" s="117">
        <v>41.4</v>
      </c>
      <c r="P213" s="117"/>
      <c r="Q213" s="117"/>
      <c r="R213" s="65">
        <f t="shared" si="74"/>
        <v>41.4</v>
      </c>
      <c r="S213" s="117"/>
      <c r="T213" s="65">
        <f t="shared" si="68"/>
        <v>41.4</v>
      </c>
      <c r="U213" s="117">
        <f t="shared" si="78"/>
        <v>41.4</v>
      </c>
      <c r="V213" s="117"/>
      <c r="W213" s="117">
        <f t="shared" si="79"/>
        <v>41.4</v>
      </c>
      <c r="X213" s="117"/>
      <c r="Y213" s="117">
        <f t="shared" si="79"/>
        <v>41.4</v>
      </c>
      <c r="Z213" s="117"/>
      <c r="AA213" s="65">
        <f t="shared" si="75"/>
        <v>41.4</v>
      </c>
      <c r="AB213" s="117"/>
      <c r="AC213" s="65">
        <f t="shared" si="69"/>
        <v>41.4</v>
      </c>
      <c r="AD213" s="117"/>
      <c r="AE213" s="65">
        <f t="shared" si="70"/>
        <v>41.4</v>
      </c>
      <c r="AF213" s="117"/>
      <c r="AG213" s="65">
        <f t="shared" si="71"/>
        <v>41.4</v>
      </c>
      <c r="AH213" s="117"/>
      <c r="AI213" s="65">
        <f t="shared" si="72"/>
        <v>41.4</v>
      </c>
      <c r="AJ213" s="117"/>
      <c r="AK213" s="65">
        <f t="shared" si="72"/>
        <v>41.4</v>
      </c>
      <c r="AL213" s="117"/>
      <c r="AM213" s="65">
        <f t="shared" si="73"/>
        <v>41.4</v>
      </c>
    </row>
    <row r="214" spans="2:39" ht="20.25" customHeight="1" x14ac:dyDescent="0.4">
      <c r="B214" s="12"/>
      <c r="C214" s="86"/>
      <c r="D214" s="84" t="s">
        <v>15</v>
      </c>
      <c r="E214" s="98" t="s">
        <v>102</v>
      </c>
      <c r="F214" s="98">
        <v>300</v>
      </c>
      <c r="G214" s="26">
        <v>7</v>
      </c>
      <c r="H214" s="117">
        <v>11</v>
      </c>
      <c r="I214" s="117"/>
      <c r="J214" s="117">
        <f t="shared" si="76"/>
        <v>11</v>
      </c>
      <c r="K214" s="117"/>
      <c r="L214" s="117">
        <f t="shared" si="77"/>
        <v>11</v>
      </c>
      <c r="M214" s="117"/>
      <c r="N214" s="117">
        <f t="shared" si="77"/>
        <v>11</v>
      </c>
      <c r="O214" s="117">
        <v>11</v>
      </c>
      <c r="P214" s="117"/>
      <c r="Q214" s="117"/>
      <c r="R214" s="65">
        <f t="shared" si="74"/>
        <v>11</v>
      </c>
      <c r="S214" s="117"/>
      <c r="T214" s="65">
        <f t="shared" si="68"/>
        <v>11</v>
      </c>
      <c r="U214" s="117">
        <f t="shared" si="78"/>
        <v>11</v>
      </c>
      <c r="V214" s="117"/>
      <c r="W214" s="117">
        <f t="shared" si="79"/>
        <v>11</v>
      </c>
      <c r="X214" s="117"/>
      <c r="Y214" s="117">
        <f t="shared" si="79"/>
        <v>11</v>
      </c>
      <c r="Z214" s="117"/>
      <c r="AA214" s="65">
        <f t="shared" si="75"/>
        <v>11</v>
      </c>
      <c r="AB214" s="117"/>
      <c r="AC214" s="65">
        <f t="shared" si="69"/>
        <v>11</v>
      </c>
      <c r="AD214" s="117"/>
      <c r="AE214" s="65">
        <f t="shared" si="70"/>
        <v>11</v>
      </c>
      <c r="AF214" s="117"/>
      <c r="AG214" s="65">
        <f t="shared" si="71"/>
        <v>11</v>
      </c>
      <c r="AH214" s="117"/>
      <c r="AI214" s="65">
        <f t="shared" si="72"/>
        <v>11</v>
      </c>
      <c r="AJ214" s="117"/>
      <c r="AK214" s="65">
        <f t="shared" si="72"/>
        <v>11</v>
      </c>
      <c r="AL214" s="117"/>
      <c r="AM214" s="65">
        <f t="shared" si="73"/>
        <v>11</v>
      </c>
    </row>
    <row r="215" spans="2:39" ht="20.25" customHeight="1" x14ac:dyDescent="0.4">
      <c r="B215" s="12"/>
      <c r="C215" s="83"/>
      <c r="D215" s="84" t="s">
        <v>9</v>
      </c>
      <c r="E215" s="98" t="s">
        <v>102</v>
      </c>
      <c r="F215" s="60">
        <v>600</v>
      </c>
      <c r="G215" s="24">
        <v>9</v>
      </c>
      <c r="H215" s="117">
        <v>50</v>
      </c>
      <c r="I215" s="117"/>
      <c r="J215" s="117">
        <f t="shared" si="76"/>
        <v>50</v>
      </c>
      <c r="K215" s="117"/>
      <c r="L215" s="117">
        <f t="shared" si="77"/>
        <v>50</v>
      </c>
      <c r="M215" s="117"/>
      <c r="N215" s="117">
        <f t="shared" si="77"/>
        <v>50</v>
      </c>
      <c r="O215" s="117">
        <v>50</v>
      </c>
      <c r="P215" s="117"/>
      <c r="Q215" s="117"/>
      <c r="R215" s="65">
        <f t="shared" si="74"/>
        <v>50</v>
      </c>
      <c r="S215" s="117"/>
      <c r="T215" s="65">
        <f t="shared" si="68"/>
        <v>50</v>
      </c>
      <c r="U215" s="117">
        <f t="shared" si="78"/>
        <v>50</v>
      </c>
      <c r="V215" s="117"/>
      <c r="W215" s="117">
        <f t="shared" si="79"/>
        <v>50</v>
      </c>
      <c r="X215" s="117"/>
      <c r="Y215" s="117">
        <f t="shared" si="79"/>
        <v>50</v>
      </c>
      <c r="Z215" s="117"/>
      <c r="AA215" s="65">
        <f t="shared" si="75"/>
        <v>50</v>
      </c>
      <c r="AB215" s="117"/>
      <c r="AC215" s="65">
        <f t="shared" si="69"/>
        <v>50</v>
      </c>
      <c r="AD215" s="117"/>
      <c r="AE215" s="65">
        <f t="shared" si="70"/>
        <v>50</v>
      </c>
      <c r="AF215" s="117"/>
      <c r="AG215" s="65">
        <f t="shared" si="71"/>
        <v>50</v>
      </c>
      <c r="AH215" s="117"/>
      <c r="AI215" s="65">
        <f t="shared" si="72"/>
        <v>50</v>
      </c>
      <c r="AJ215" s="117"/>
      <c r="AK215" s="65">
        <f t="shared" si="72"/>
        <v>50</v>
      </c>
      <c r="AL215" s="117"/>
      <c r="AM215" s="65">
        <f t="shared" si="73"/>
        <v>50</v>
      </c>
    </row>
    <row r="216" spans="2:39" ht="42" x14ac:dyDescent="0.4">
      <c r="B216" s="12"/>
      <c r="C216" s="7"/>
      <c r="D216" s="33" t="s">
        <v>284</v>
      </c>
      <c r="E216" s="96" t="s">
        <v>285</v>
      </c>
      <c r="F216" s="96"/>
      <c r="G216" s="56"/>
      <c r="H216" s="117">
        <f>H217</f>
        <v>16</v>
      </c>
      <c r="I216" s="117">
        <f>I217</f>
        <v>0</v>
      </c>
      <c r="J216" s="117">
        <f t="shared" si="76"/>
        <v>16</v>
      </c>
      <c r="K216" s="117">
        <f>K217</f>
        <v>0</v>
      </c>
      <c r="L216" s="117">
        <f t="shared" si="77"/>
        <v>16</v>
      </c>
      <c r="M216" s="117">
        <f>M217</f>
        <v>0</v>
      </c>
      <c r="N216" s="117">
        <f t="shared" si="77"/>
        <v>16</v>
      </c>
      <c r="O216" s="117">
        <f t="shared" ref="O216:S217" si="80">O217</f>
        <v>16</v>
      </c>
      <c r="P216" s="117">
        <f t="shared" si="80"/>
        <v>0</v>
      </c>
      <c r="Q216" s="117">
        <f t="shared" si="80"/>
        <v>0</v>
      </c>
      <c r="R216" s="65">
        <f t="shared" si="74"/>
        <v>16</v>
      </c>
      <c r="S216" s="117">
        <f t="shared" si="80"/>
        <v>0</v>
      </c>
      <c r="T216" s="65">
        <f t="shared" si="68"/>
        <v>16</v>
      </c>
      <c r="U216" s="117">
        <f t="shared" si="78"/>
        <v>16</v>
      </c>
      <c r="V216" s="117">
        <f>V217</f>
        <v>0</v>
      </c>
      <c r="W216" s="117">
        <f t="shared" si="79"/>
        <v>16</v>
      </c>
      <c r="X216" s="117">
        <f>X217</f>
        <v>0</v>
      </c>
      <c r="Y216" s="117">
        <f t="shared" si="79"/>
        <v>16</v>
      </c>
      <c r="Z216" s="117">
        <f>Z217</f>
        <v>0</v>
      </c>
      <c r="AA216" s="65">
        <f t="shared" si="75"/>
        <v>16</v>
      </c>
      <c r="AB216" s="117">
        <f t="shared" ref="AB216:AB217" si="81">AB217</f>
        <v>0</v>
      </c>
      <c r="AC216" s="65">
        <f t="shared" si="69"/>
        <v>16</v>
      </c>
      <c r="AD216" s="117">
        <f>AD217</f>
        <v>0</v>
      </c>
      <c r="AE216" s="65">
        <f t="shared" si="70"/>
        <v>16</v>
      </c>
      <c r="AF216" s="117">
        <f t="shared" ref="AF216:AJ217" si="82">AF217</f>
        <v>0</v>
      </c>
      <c r="AG216" s="65">
        <f t="shared" si="71"/>
        <v>16</v>
      </c>
      <c r="AH216" s="117">
        <f t="shared" si="82"/>
        <v>0</v>
      </c>
      <c r="AI216" s="65">
        <f t="shared" si="72"/>
        <v>16</v>
      </c>
      <c r="AJ216" s="117">
        <f t="shared" si="82"/>
        <v>0</v>
      </c>
      <c r="AK216" s="65">
        <f t="shared" si="72"/>
        <v>16</v>
      </c>
      <c r="AL216" s="117">
        <f>AL217</f>
        <v>0</v>
      </c>
      <c r="AM216" s="65">
        <f t="shared" si="73"/>
        <v>16</v>
      </c>
    </row>
    <row r="217" spans="2:39" ht="21" x14ac:dyDescent="0.4">
      <c r="B217" s="12"/>
      <c r="C217" s="7"/>
      <c r="D217" s="33" t="s">
        <v>286</v>
      </c>
      <c r="E217" s="96" t="s">
        <v>287</v>
      </c>
      <c r="F217" s="96"/>
      <c r="G217" s="56"/>
      <c r="H217" s="117">
        <f>H218</f>
        <v>16</v>
      </c>
      <c r="I217" s="117">
        <f>I218</f>
        <v>0</v>
      </c>
      <c r="J217" s="117">
        <f t="shared" si="76"/>
        <v>16</v>
      </c>
      <c r="K217" s="117">
        <f>K218</f>
        <v>0</v>
      </c>
      <c r="L217" s="117">
        <f t="shared" si="77"/>
        <v>16</v>
      </c>
      <c r="M217" s="117">
        <f>M218</f>
        <v>0</v>
      </c>
      <c r="N217" s="117">
        <f t="shared" si="77"/>
        <v>16</v>
      </c>
      <c r="O217" s="117">
        <f t="shared" si="80"/>
        <v>16</v>
      </c>
      <c r="P217" s="117">
        <f t="shared" si="80"/>
        <v>0</v>
      </c>
      <c r="Q217" s="117">
        <f t="shared" si="80"/>
        <v>0</v>
      </c>
      <c r="R217" s="65">
        <f t="shared" si="74"/>
        <v>16</v>
      </c>
      <c r="S217" s="117">
        <f t="shared" si="80"/>
        <v>0</v>
      </c>
      <c r="T217" s="65">
        <f t="shared" si="68"/>
        <v>16</v>
      </c>
      <c r="U217" s="117">
        <f t="shared" si="78"/>
        <v>16</v>
      </c>
      <c r="V217" s="117">
        <f>V218</f>
        <v>0</v>
      </c>
      <c r="W217" s="117">
        <f t="shared" si="79"/>
        <v>16</v>
      </c>
      <c r="X217" s="117">
        <f>X218</f>
        <v>0</v>
      </c>
      <c r="Y217" s="117">
        <f t="shared" si="79"/>
        <v>16</v>
      </c>
      <c r="Z217" s="117">
        <f>Z218</f>
        <v>0</v>
      </c>
      <c r="AA217" s="65">
        <f t="shared" si="75"/>
        <v>16</v>
      </c>
      <c r="AB217" s="117">
        <f t="shared" si="81"/>
        <v>0</v>
      </c>
      <c r="AC217" s="65">
        <f t="shared" si="69"/>
        <v>16</v>
      </c>
      <c r="AD217" s="117">
        <f>AD218</f>
        <v>0</v>
      </c>
      <c r="AE217" s="65">
        <f t="shared" si="70"/>
        <v>16</v>
      </c>
      <c r="AF217" s="117">
        <f t="shared" si="82"/>
        <v>0</v>
      </c>
      <c r="AG217" s="65">
        <f t="shared" si="71"/>
        <v>16</v>
      </c>
      <c r="AH217" s="117">
        <f t="shared" si="82"/>
        <v>0</v>
      </c>
      <c r="AI217" s="65">
        <f t="shared" si="72"/>
        <v>16</v>
      </c>
      <c r="AJ217" s="117">
        <f t="shared" si="82"/>
        <v>0</v>
      </c>
      <c r="AK217" s="65">
        <f t="shared" si="72"/>
        <v>16</v>
      </c>
      <c r="AL217" s="117">
        <f>AL218</f>
        <v>0</v>
      </c>
      <c r="AM217" s="65">
        <f t="shared" si="73"/>
        <v>16</v>
      </c>
    </row>
    <row r="218" spans="2:39" ht="42" x14ac:dyDescent="0.4">
      <c r="B218" s="12"/>
      <c r="C218" s="7"/>
      <c r="D218" s="33" t="s">
        <v>14</v>
      </c>
      <c r="E218" s="96" t="s">
        <v>287</v>
      </c>
      <c r="F218" s="96">
        <v>200</v>
      </c>
      <c r="G218" s="56">
        <v>14</v>
      </c>
      <c r="H218" s="117">
        <v>16</v>
      </c>
      <c r="I218" s="117"/>
      <c r="J218" s="117">
        <f t="shared" si="76"/>
        <v>16</v>
      </c>
      <c r="K218" s="117"/>
      <c r="L218" s="117">
        <f t="shared" si="77"/>
        <v>16</v>
      </c>
      <c r="M218" s="117"/>
      <c r="N218" s="117">
        <f t="shared" si="77"/>
        <v>16</v>
      </c>
      <c r="O218" s="117">
        <v>16</v>
      </c>
      <c r="P218" s="117"/>
      <c r="Q218" s="117"/>
      <c r="R218" s="65">
        <f t="shared" si="74"/>
        <v>16</v>
      </c>
      <c r="S218" s="117"/>
      <c r="T218" s="65">
        <f t="shared" si="68"/>
        <v>16</v>
      </c>
      <c r="U218" s="117">
        <f t="shared" si="78"/>
        <v>16</v>
      </c>
      <c r="V218" s="117"/>
      <c r="W218" s="117">
        <f t="shared" si="79"/>
        <v>16</v>
      </c>
      <c r="X218" s="117"/>
      <c r="Y218" s="117">
        <f t="shared" si="79"/>
        <v>16</v>
      </c>
      <c r="Z218" s="117"/>
      <c r="AA218" s="65">
        <f t="shared" si="75"/>
        <v>16</v>
      </c>
      <c r="AB218" s="117"/>
      <c r="AC218" s="65">
        <f t="shared" si="69"/>
        <v>16</v>
      </c>
      <c r="AD218" s="117"/>
      <c r="AE218" s="65">
        <f t="shared" si="70"/>
        <v>16</v>
      </c>
      <c r="AF218" s="117"/>
      <c r="AG218" s="65">
        <f t="shared" si="71"/>
        <v>16</v>
      </c>
      <c r="AH218" s="117"/>
      <c r="AI218" s="65">
        <f t="shared" si="72"/>
        <v>16</v>
      </c>
      <c r="AJ218" s="117"/>
      <c r="AK218" s="65">
        <f t="shared" si="72"/>
        <v>16</v>
      </c>
      <c r="AL218" s="117"/>
      <c r="AM218" s="65">
        <f t="shared" si="73"/>
        <v>16</v>
      </c>
    </row>
    <row r="219" spans="2:39" s="68" customFormat="1" ht="38.4" x14ac:dyDescent="0.4">
      <c r="B219" s="69"/>
      <c r="C219" s="7"/>
      <c r="D219" s="50" t="s">
        <v>302</v>
      </c>
      <c r="E219" s="51" t="s">
        <v>417</v>
      </c>
      <c r="F219" s="51"/>
      <c r="G219" s="56"/>
      <c r="H219" s="117">
        <f>H220+H222</f>
        <v>0</v>
      </c>
      <c r="I219" s="117">
        <f>I220+I222</f>
        <v>0</v>
      </c>
      <c r="J219" s="117">
        <f t="shared" si="76"/>
        <v>0</v>
      </c>
      <c r="K219" s="117">
        <f>K220+K222</f>
        <v>0</v>
      </c>
      <c r="L219" s="117">
        <f t="shared" si="77"/>
        <v>0</v>
      </c>
      <c r="M219" s="117">
        <f>M220+M222</f>
        <v>0</v>
      </c>
      <c r="N219" s="117">
        <f t="shared" si="77"/>
        <v>0</v>
      </c>
      <c r="O219" s="117">
        <f>O220+O222</f>
        <v>1700</v>
      </c>
      <c r="P219" s="117">
        <f>P220+P222</f>
        <v>0</v>
      </c>
      <c r="Q219" s="117">
        <f>Q220+Q222</f>
        <v>0</v>
      </c>
      <c r="R219" s="65">
        <f t="shared" si="74"/>
        <v>0</v>
      </c>
      <c r="S219" s="117">
        <f>S220+S222</f>
        <v>0</v>
      </c>
      <c r="T219" s="65">
        <f t="shared" si="68"/>
        <v>0</v>
      </c>
      <c r="U219" s="117">
        <f t="shared" si="78"/>
        <v>1700</v>
      </c>
      <c r="V219" s="117">
        <f>V220+V222</f>
        <v>0</v>
      </c>
      <c r="W219" s="117">
        <f t="shared" si="79"/>
        <v>1700</v>
      </c>
      <c r="X219" s="117">
        <f>X220+X222</f>
        <v>0</v>
      </c>
      <c r="Y219" s="117">
        <f t="shared" si="79"/>
        <v>1700</v>
      </c>
      <c r="Z219" s="117">
        <f>Z220+Z222</f>
        <v>0</v>
      </c>
      <c r="AA219" s="65">
        <f t="shared" si="75"/>
        <v>1700</v>
      </c>
      <c r="AB219" s="117">
        <f>AB220+AB222</f>
        <v>0</v>
      </c>
      <c r="AC219" s="65">
        <f t="shared" si="69"/>
        <v>0</v>
      </c>
      <c r="AD219" s="117">
        <f>AD220+AD222</f>
        <v>0</v>
      </c>
      <c r="AE219" s="65">
        <f t="shared" si="70"/>
        <v>1700</v>
      </c>
      <c r="AF219" s="117">
        <f>AF220+AF222</f>
        <v>0</v>
      </c>
      <c r="AG219" s="65">
        <f t="shared" si="71"/>
        <v>0</v>
      </c>
      <c r="AH219" s="117">
        <f>AH220+AH222</f>
        <v>0</v>
      </c>
      <c r="AI219" s="65">
        <f t="shared" si="72"/>
        <v>0</v>
      </c>
      <c r="AJ219" s="117">
        <f>AJ220+AJ222</f>
        <v>0</v>
      </c>
      <c r="AK219" s="65">
        <f t="shared" si="72"/>
        <v>0</v>
      </c>
      <c r="AL219" s="117">
        <f>AL220+AL222</f>
        <v>0</v>
      </c>
      <c r="AM219" s="65">
        <f t="shared" si="73"/>
        <v>1700</v>
      </c>
    </row>
    <row r="220" spans="2:39" s="68" customFormat="1" ht="76.8" x14ac:dyDescent="0.4">
      <c r="B220" s="69"/>
      <c r="C220" s="7"/>
      <c r="D220" s="50" t="s">
        <v>416</v>
      </c>
      <c r="E220" s="51" t="s">
        <v>418</v>
      </c>
      <c r="F220" s="51"/>
      <c r="G220" s="56"/>
      <c r="H220" s="117">
        <f t="shared" ref="H220:AL220" si="83">H221</f>
        <v>0</v>
      </c>
      <c r="I220" s="117">
        <f t="shared" si="83"/>
        <v>0</v>
      </c>
      <c r="J220" s="117">
        <f t="shared" si="76"/>
        <v>0</v>
      </c>
      <c r="K220" s="117">
        <f t="shared" si="83"/>
        <v>0</v>
      </c>
      <c r="L220" s="117">
        <f t="shared" si="77"/>
        <v>0</v>
      </c>
      <c r="M220" s="117">
        <f t="shared" si="83"/>
        <v>0</v>
      </c>
      <c r="N220" s="117">
        <f t="shared" si="77"/>
        <v>0</v>
      </c>
      <c r="O220" s="117">
        <f t="shared" ref="O220" si="84">O221</f>
        <v>1479</v>
      </c>
      <c r="P220" s="117">
        <f t="shared" si="83"/>
        <v>0</v>
      </c>
      <c r="Q220" s="117">
        <f t="shared" si="83"/>
        <v>0</v>
      </c>
      <c r="R220" s="65">
        <f t="shared" si="74"/>
        <v>0</v>
      </c>
      <c r="S220" s="117">
        <f t="shared" si="83"/>
        <v>0</v>
      </c>
      <c r="T220" s="65">
        <f t="shared" si="68"/>
        <v>0</v>
      </c>
      <c r="U220" s="117">
        <f t="shared" si="78"/>
        <v>1479</v>
      </c>
      <c r="V220" s="117">
        <f t="shared" si="83"/>
        <v>0</v>
      </c>
      <c r="W220" s="117">
        <f t="shared" si="79"/>
        <v>1479</v>
      </c>
      <c r="X220" s="117">
        <f t="shared" si="83"/>
        <v>0</v>
      </c>
      <c r="Y220" s="117">
        <f t="shared" si="79"/>
        <v>1479</v>
      </c>
      <c r="Z220" s="117">
        <f t="shared" si="83"/>
        <v>0</v>
      </c>
      <c r="AA220" s="65">
        <f t="shared" si="75"/>
        <v>1479</v>
      </c>
      <c r="AB220" s="117">
        <f t="shared" si="83"/>
        <v>0</v>
      </c>
      <c r="AC220" s="65">
        <f t="shared" si="69"/>
        <v>0</v>
      </c>
      <c r="AD220" s="117">
        <f t="shared" si="83"/>
        <v>0</v>
      </c>
      <c r="AE220" s="65">
        <f t="shared" si="70"/>
        <v>1479</v>
      </c>
      <c r="AF220" s="117">
        <f t="shared" si="83"/>
        <v>0</v>
      </c>
      <c r="AG220" s="65">
        <f t="shared" si="71"/>
        <v>0</v>
      </c>
      <c r="AH220" s="117">
        <f t="shared" si="83"/>
        <v>0</v>
      </c>
      <c r="AI220" s="65">
        <f t="shared" si="72"/>
        <v>0</v>
      </c>
      <c r="AJ220" s="117">
        <f t="shared" si="83"/>
        <v>0</v>
      </c>
      <c r="AK220" s="65">
        <f t="shared" si="72"/>
        <v>0</v>
      </c>
      <c r="AL220" s="117">
        <f t="shared" si="83"/>
        <v>0</v>
      </c>
      <c r="AM220" s="65">
        <f t="shared" si="73"/>
        <v>1479</v>
      </c>
    </row>
    <row r="221" spans="2:39" s="68" customFormat="1" ht="38.4" x14ac:dyDescent="0.4">
      <c r="B221" s="69"/>
      <c r="C221" s="7"/>
      <c r="D221" s="50" t="s">
        <v>20</v>
      </c>
      <c r="E221" s="51" t="s">
        <v>418</v>
      </c>
      <c r="F221" s="51" t="s">
        <v>289</v>
      </c>
      <c r="G221" s="56"/>
      <c r="H221" s="117">
        <v>0</v>
      </c>
      <c r="I221" s="117">
        <v>0</v>
      </c>
      <c r="J221" s="117">
        <f t="shared" si="76"/>
        <v>0</v>
      </c>
      <c r="K221" s="117">
        <v>0</v>
      </c>
      <c r="L221" s="117">
        <f t="shared" si="77"/>
        <v>0</v>
      </c>
      <c r="M221" s="117">
        <v>0</v>
      </c>
      <c r="N221" s="117">
        <f t="shared" si="77"/>
        <v>0</v>
      </c>
      <c r="O221" s="117">
        <v>1479</v>
      </c>
      <c r="P221" s="117">
        <v>0</v>
      </c>
      <c r="Q221" s="117">
        <v>0</v>
      </c>
      <c r="R221" s="65">
        <f t="shared" si="74"/>
        <v>0</v>
      </c>
      <c r="S221" s="117">
        <v>0</v>
      </c>
      <c r="T221" s="65">
        <f t="shared" si="68"/>
        <v>0</v>
      </c>
      <c r="U221" s="117">
        <f t="shared" si="78"/>
        <v>1479</v>
      </c>
      <c r="V221" s="117">
        <v>0</v>
      </c>
      <c r="W221" s="117">
        <f t="shared" si="79"/>
        <v>1479</v>
      </c>
      <c r="X221" s="117">
        <v>0</v>
      </c>
      <c r="Y221" s="117">
        <f t="shared" si="79"/>
        <v>1479</v>
      </c>
      <c r="Z221" s="117">
        <v>0</v>
      </c>
      <c r="AA221" s="65">
        <f t="shared" si="75"/>
        <v>1479</v>
      </c>
      <c r="AB221" s="117">
        <v>0</v>
      </c>
      <c r="AC221" s="65">
        <f t="shared" si="69"/>
        <v>0</v>
      </c>
      <c r="AD221" s="117">
        <v>0</v>
      </c>
      <c r="AE221" s="65">
        <f t="shared" si="70"/>
        <v>1479</v>
      </c>
      <c r="AF221" s="117">
        <v>0</v>
      </c>
      <c r="AG221" s="65">
        <f t="shared" si="71"/>
        <v>0</v>
      </c>
      <c r="AH221" s="117">
        <v>0</v>
      </c>
      <c r="AI221" s="65">
        <f t="shared" si="72"/>
        <v>0</v>
      </c>
      <c r="AJ221" s="117">
        <v>0</v>
      </c>
      <c r="AK221" s="65">
        <f t="shared" si="72"/>
        <v>0</v>
      </c>
      <c r="AL221" s="117">
        <v>0</v>
      </c>
      <c r="AM221" s="65">
        <f t="shared" si="73"/>
        <v>1479</v>
      </c>
    </row>
    <row r="222" spans="2:39" s="68" customFormat="1" ht="38.4" x14ac:dyDescent="0.4">
      <c r="B222" s="69"/>
      <c r="C222" s="7"/>
      <c r="D222" s="50" t="s">
        <v>419</v>
      </c>
      <c r="E222" s="51" t="s">
        <v>418</v>
      </c>
      <c r="F222" s="51"/>
      <c r="G222" s="56"/>
      <c r="H222" s="117">
        <f t="shared" ref="H222:AL222" si="85">H223</f>
        <v>0</v>
      </c>
      <c r="I222" s="117">
        <f t="shared" si="85"/>
        <v>0</v>
      </c>
      <c r="J222" s="117">
        <f t="shared" si="76"/>
        <v>0</v>
      </c>
      <c r="K222" s="117">
        <f t="shared" si="85"/>
        <v>0</v>
      </c>
      <c r="L222" s="117">
        <f t="shared" si="77"/>
        <v>0</v>
      </c>
      <c r="M222" s="117">
        <f t="shared" si="85"/>
        <v>0</v>
      </c>
      <c r="N222" s="117">
        <f t="shared" si="77"/>
        <v>0</v>
      </c>
      <c r="O222" s="117">
        <f t="shared" ref="O222" si="86">O223</f>
        <v>221</v>
      </c>
      <c r="P222" s="117">
        <f t="shared" si="85"/>
        <v>0</v>
      </c>
      <c r="Q222" s="117">
        <f t="shared" si="85"/>
        <v>0</v>
      </c>
      <c r="R222" s="65">
        <f t="shared" si="74"/>
        <v>0</v>
      </c>
      <c r="S222" s="117">
        <f t="shared" si="85"/>
        <v>0</v>
      </c>
      <c r="T222" s="65">
        <f t="shared" si="68"/>
        <v>0</v>
      </c>
      <c r="U222" s="117">
        <f t="shared" si="78"/>
        <v>221</v>
      </c>
      <c r="V222" s="117">
        <f t="shared" si="85"/>
        <v>0</v>
      </c>
      <c r="W222" s="117">
        <f t="shared" si="79"/>
        <v>221</v>
      </c>
      <c r="X222" s="117">
        <f t="shared" si="85"/>
        <v>0</v>
      </c>
      <c r="Y222" s="117">
        <f t="shared" si="79"/>
        <v>221</v>
      </c>
      <c r="Z222" s="117">
        <f t="shared" si="85"/>
        <v>0</v>
      </c>
      <c r="AA222" s="65">
        <f t="shared" si="75"/>
        <v>221</v>
      </c>
      <c r="AB222" s="117">
        <f t="shared" si="85"/>
        <v>0</v>
      </c>
      <c r="AC222" s="65">
        <f t="shared" si="69"/>
        <v>0</v>
      </c>
      <c r="AD222" s="117">
        <f t="shared" si="85"/>
        <v>0</v>
      </c>
      <c r="AE222" s="65">
        <f t="shared" si="70"/>
        <v>221</v>
      </c>
      <c r="AF222" s="117">
        <f t="shared" si="85"/>
        <v>0</v>
      </c>
      <c r="AG222" s="65">
        <f t="shared" si="71"/>
        <v>0</v>
      </c>
      <c r="AH222" s="117">
        <f t="shared" si="85"/>
        <v>0</v>
      </c>
      <c r="AI222" s="65">
        <f t="shared" si="72"/>
        <v>0</v>
      </c>
      <c r="AJ222" s="117">
        <f t="shared" si="85"/>
        <v>0</v>
      </c>
      <c r="AK222" s="65">
        <f t="shared" si="72"/>
        <v>0</v>
      </c>
      <c r="AL222" s="117">
        <f t="shared" si="85"/>
        <v>0</v>
      </c>
      <c r="AM222" s="65">
        <f t="shared" si="73"/>
        <v>221</v>
      </c>
    </row>
    <row r="223" spans="2:39" s="68" customFormat="1" ht="38.4" x14ac:dyDescent="0.4">
      <c r="B223" s="69"/>
      <c r="C223" s="7"/>
      <c r="D223" s="50" t="s">
        <v>20</v>
      </c>
      <c r="E223" s="51" t="s">
        <v>418</v>
      </c>
      <c r="F223" s="51" t="s">
        <v>289</v>
      </c>
      <c r="G223" s="56"/>
      <c r="H223" s="117">
        <v>0</v>
      </c>
      <c r="I223" s="117">
        <v>0</v>
      </c>
      <c r="J223" s="117">
        <f t="shared" si="76"/>
        <v>0</v>
      </c>
      <c r="K223" s="117">
        <v>0</v>
      </c>
      <c r="L223" s="117">
        <f t="shared" si="77"/>
        <v>0</v>
      </c>
      <c r="M223" s="117">
        <v>0</v>
      </c>
      <c r="N223" s="117">
        <f t="shared" si="77"/>
        <v>0</v>
      </c>
      <c r="O223" s="117">
        <v>221</v>
      </c>
      <c r="P223" s="117">
        <v>0</v>
      </c>
      <c r="Q223" s="117">
        <v>0</v>
      </c>
      <c r="R223" s="65">
        <f t="shared" si="74"/>
        <v>0</v>
      </c>
      <c r="S223" s="117">
        <v>0</v>
      </c>
      <c r="T223" s="65">
        <f t="shared" si="68"/>
        <v>0</v>
      </c>
      <c r="U223" s="117">
        <f t="shared" si="78"/>
        <v>221</v>
      </c>
      <c r="V223" s="117">
        <v>0</v>
      </c>
      <c r="W223" s="117">
        <f t="shared" si="79"/>
        <v>221</v>
      </c>
      <c r="X223" s="117">
        <v>0</v>
      </c>
      <c r="Y223" s="117">
        <f t="shared" si="79"/>
        <v>221</v>
      </c>
      <c r="Z223" s="117">
        <v>0</v>
      </c>
      <c r="AA223" s="65">
        <f t="shared" si="75"/>
        <v>221</v>
      </c>
      <c r="AB223" s="117">
        <v>0</v>
      </c>
      <c r="AC223" s="65">
        <f t="shared" si="69"/>
        <v>0</v>
      </c>
      <c r="AD223" s="117">
        <v>0</v>
      </c>
      <c r="AE223" s="65">
        <f t="shared" si="70"/>
        <v>221</v>
      </c>
      <c r="AF223" s="117">
        <v>0</v>
      </c>
      <c r="AG223" s="65">
        <f t="shared" si="71"/>
        <v>0</v>
      </c>
      <c r="AH223" s="117">
        <v>0</v>
      </c>
      <c r="AI223" s="65">
        <f t="shared" si="72"/>
        <v>0</v>
      </c>
      <c r="AJ223" s="117">
        <v>0</v>
      </c>
      <c r="AK223" s="65">
        <f t="shared" si="72"/>
        <v>0</v>
      </c>
      <c r="AL223" s="117">
        <v>0</v>
      </c>
      <c r="AM223" s="65">
        <f t="shared" si="73"/>
        <v>221</v>
      </c>
    </row>
    <row r="224" spans="2:39" ht="64.5" customHeight="1" x14ac:dyDescent="0.4">
      <c r="B224" s="12"/>
      <c r="C224" s="7"/>
      <c r="D224" s="49" t="s">
        <v>307</v>
      </c>
      <c r="E224" s="51" t="s">
        <v>311</v>
      </c>
      <c r="F224" s="51"/>
      <c r="G224" s="56"/>
      <c r="H224" s="117">
        <f>H225+H230+H235</f>
        <v>41239.4</v>
      </c>
      <c r="I224" s="117">
        <f>I225+I230+I235</f>
        <v>0</v>
      </c>
      <c r="J224" s="117">
        <f t="shared" si="76"/>
        <v>41239.4</v>
      </c>
      <c r="K224" s="117">
        <f>K225+K230+K235</f>
        <v>0</v>
      </c>
      <c r="L224" s="117">
        <f t="shared" si="77"/>
        <v>41239.4</v>
      </c>
      <c r="M224" s="117">
        <f>M225+M230+M235</f>
        <v>0</v>
      </c>
      <c r="N224" s="117">
        <f t="shared" si="77"/>
        <v>41239.4</v>
      </c>
      <c r="O224" s="117">
        <f>O225+O230+O235</f>
        <v>29578.2</v>
      </c>
      <c r="P224" s="117">
        <f>P225+P230+P235</f>
        <v>0</v>
      </c>
      <c r="Q224" s="117">
        <f>Q225+Q230+Q235</f>
        <v>0</v>
      </c>
      <c r="R224" s="65">
        <f t="shared" si="74"/>
        <v>41239.4</v>
      </c>
      <c r="S224" s="117">
        <f>S225+S230+S235</f>
        <v>0</v>
      </c>
      <c r="T224" s="65">
        <f t="shared" si="68"/>
        <v>41239.4</v>
      </c>
      <c r="U224" s="117">
        <f t="shared" si="78"/>
        <v>29578.2</v>
      </c>
      <c r="V224" s="117">
        <f>V225+V230+V235</f>
        <v>0</v>
      </c>
      <c r="W224" s="117">
        <f t="shared" si="79"/>
        <v>29578.2</v>
      </c>
      <c r="X224" s="117">
        <f>X225+X230+X235</f>
        <v>0</v>
      </c>
      <c r="Y224" s="117">
        <f t="shared" si="79"/>
        <v>29578.2</v>
      </c>
      <c r="Z224" s="117">
        <f>Z225+Z230+Z235</f>
        <v>0</v>
      </c>
      <c r="AA224" s="65">
        <f t="shared" si="75"/>
        <v>29578.2</v>
      </c>
      <c r="AB224" s="117">
        <f>AB225+AB230+AB235</f>
        <v>0</v>
      </c>
      <c r="AC224" s="65">
        <f t="shared" si="69"/>
        <v>41239.4</v>
      </c>
      <c r="AD224" s="117">
        <f>AD225+AD230+AD235</f>
        <v>0</v>
      </c>
      <c r="AE224" s="65">
        <f t="shared" si="70"/>
        <v>29578.2</v>
      </c>
      <c r="AF224" s="117">
        <f>AF225+AF230+AF235</f>
        <v>0</v>
      </c>
      <c r="AG224" s="65">
        <f t="shared" si="71"/>
        <v>41239.4</v>
      </c>
      <c r="AH224" s="117">
        <f>AH225+AH230+AH235</f>
        <v>0</v>
      </c>
      <c r="AI224" s="65">
        <f t="shared" si="72"/>
        <v>41239.4</v>
      </c>
      <c r="AJ224" s="117">
        <f>AJ225+AJ230+AJ235</f>
        <v>0</v>
      </c>
      <c r="AK224" s="65">
        <f t="shared" si="72"/>
        <v>41239.4</v>
      </c>
      <c r="AL224" s="117">
        <f>AL225+AL230+AL235</f>
        <v>0</v>
      </c>
      <c r="AM224" s="65">
        <f t="shared" si="73"/>
        <v>29578.2</v>
      </c>
    </row>
    <row r="225" spans="2:39" ht="39.75" customHeight="1" x14ac:dyDescent="0.4">
      <c r="B225" s="12"/>
      <c r="C225" s="7"/>
      <c r="D225" s="49" t="s">
        <v>308</v>
      </c>
      <c r="E225" s="51" t="s">
        <v>312</v>
      </c>
      <c r="F225" s="51"/>
      <c r="G225" s="56"/>
      <c r="H225" s="117">
        <f>H226+H228</f>
        <v>29491.200000000001</v>
      </c>
      <c r="I225" s="117">
        <f>I226+I228</f>
        <v>0</v>
      </c>
      <c r="J225" s="117">
        <f t="shared" si="76"/>
        <v>29491.200000000001</v>
      </c>
      <c r="K225" s="117">
        <f>K226+K228</f>
        <v>0</v>
      </c>
      <c r="L225" s="117">
        <f t="shared" si="77"/>
        <v>29491.200000000001</v>
      </c>
      <c r="M225" s="117">
        <f>M226+M228</f>
        <v>0</v>
      </c>
      <c r="N225" s="117">
        <f t="shared" si="77"/>
        <v>29491.200000000001</v>
      </c>
      <c r="O225" s="117">
        <f>O226+O228</f>
        <v>29491.200000000001</v>
      </c>
      <c r="P225" s="117">
        <f>P226+P228</f>
        <v>0</v>
      </c>
      <c r="Q225" s="117">
        <f>Q226+Q228</f>
        <v>0</v>
      </c>
      <c r="R225" s="65">
        <f t="shared" si="74"/>
        <v>29491.200000000001</v>
      </c>
      <c r="S225" s="117">
        <f>S226+S228</f>
        <v>0</v>
      </c>
      <c r="T225" s="65">
        <f t="shared" si="68"/>
        <v>29491.200000000001</v>
      </c>
      <c r="U225" s="117">
        <f t="shared" si="78"/>
        <v>29491.200000000001</v>
      </c>
      <c r="V225" s="117">
        <f>V226+V228</f>
        <v>0</v>
      </c>
      <c r="W225" s="117">
        <f t="shared" si="79"/>
        <v>29491.200000000001</v>
      </c>
      <c r="X225" s="117">
        <f>X226+X228</f>
        <v>0</v>
      </c>
      <c r="Y225" s="117">
        <f t="shared" si="79"/>
        <v>29491.200000000001</v>
      </c>
      <c r="Z225" s="117">
        <f>Z226+Z228</f>
        <v>0</v>
      </c>
      <c r="AA225" s="65">
        <f t="shared" si="75"/>
        <v>29491.200000000001</v>
      </c>
      <c r="AB225" s="117">
        <f>AB226+AB228</f>
        <v>0</v>
      </c>
      <c r="AC225" s="65">
        <f t="shared" si="69"/>
        <v>29491.200000000001</v>
      </c>
      <c r="AD225" s="117">
        <f>AD226+AD228</f>
        <v>0</v>
      </c>
      <c r="AE225" s="65">
        <f t="shared" si="70"/>
        <v>29491.200000000001</v>
      </c>
      <c r="AF225" s="117">
        <f>AF226+AF228</f>
        <v>0</v>
      </c>
      <c r="AG225" s="65">
        <f t="shared" si="71"/>
        <v>29491.200000000001</v>
      </c>
      <c r="AH225" s="117">
        <f>AH226+AH228</f>
        <v>0</v>
      </c>
      <c r="AI225" s="65">
        <f t="shared" si="72"/>
        <v>29491.200000000001</v>
      </c>
      <c r="AJ225" s="117">
        <f>AJ226+AJ228</f>
        <v>0</v>
      </c>
      <c r="AK225" s="65">
        <f t="shared" si="72"/>
        <v>29491.200000000001</v>
      </c>
      <c r="AL225" s="117">
        <f>AL226+AL228</f>
        <v>0</v>
      </c>
      <c r="AM225" s="65">
        <f t="shared" si="73"/>
        <v>29491.200000000001</v>
      </c>
    </row>
    <row r="226" spans="2:39" ht="29.25" customHeight="1" x14ac:dyDescent="0.4">
      <c r="B226" s="12"/>
      <c r="C226" s="7"/>
      <c r="D226" s="21" t="s">
        <v>309</v>
      </c>
      <c r="E226" s="51" t="s">
        <v>313</v>
      </c>
      <c r="F226" s="51"/>
      <c r="G226" s="56"/>
      <c r="H226" s="117">
        <f>H227</f>
        <v>15667.2</v>
      </c>
      <c r="I226" s="117">
        <f>I227</f>
        <v>0</v>
      </c>
      <c r="J226" s="117">
        <f t="shared" si="76"/>
        <v>15667.2</v>
      </c>
      <c r="K226" s="117">
        <f>K227</f>
        <v>0</v>
      </c>
      <c r="L226" s="117">
        <f t="shared" si="77"/>
        <v>15667.2</v>
      </c>
      <c r="M226" s="117">
        <f>M227</f>
        <v>0</v>
      </c>
      <c r="N226" s="117">
        <f t="shared" si="77"/>
        <v>15667.2</v>
      </c>
      <c r="O226" s="117">
        <f>O227</f>
        <v>15667.2</v>
      </c>
      <c r="P226" s="117">
        <f>P227</f>
        <v>0</v>
      </c>
      <c r="Q226" s="117">
        <f>Q227</f>
        <v>0</v>
      </c>
      <c r="R226" s="65">
        <f t="shared" si="74"/>
        <v>15667.2</v>
      </c>
      <c r="S226" s="117">
        <f>S227</f>
        <v>0</v>
      </c>
      <c r="T226" s="65">
        <f t="shared" si="68"/>
        <v>15667.2</v>
      </c>
      <c r="U226" s="117">
        <f t="shared" si="78"/>
        <v>15667.2</v>
      </c>
      <c r="V226" s="117">
        <f>V227</f>
        <v>0</v>
      </c>
      <c r="W226" s="117">
        <f t="shared" si="79"/>
        <v>15667.2</v>
      </c>
      <c r="X226" s="117">
        <f>X227</f>
        <v>0</v>
      </c>
      <c r="Y226" s="117">
        <f t="shared" si="79"/>
        <v>15667.2</v>
      </c>
      <c r="Z226" s="117">
        <f>Z227</f>
        <v>0</v>
      </c>
      <c r="AA226" s="65">
        <f t="shared" si="75"/>
        <v>15667.2</v>
      </c>
      <c r="AB226" s="117">
        <f>AB227</f>
        <v>0</v>
      </c>
      <c r="AC226" s="65">
        <f t="shared" si="69"/>
        <v>15667.2</v>
      </c>
      <c r="AD226" s="117">
        <f>AD227</f>
        <v>0</v>
      </c>
      <c r="AE226" s="65">
        <f t="shared" si="70"/>
        <v>15667.2</v>
      </c>
      <c r="AF226" s="117">
        <f>AF227</f>
        <v>0</v>
      </c>
      <c r="AG226" s="65">
        <f t="shared" si="71"/>
        <v>15667.2</v>
      </c>
      <c r="AH226" s="117">
        <f>AH227</f>
        <v>0</v>
      </c>
      <c r="AI226" s="65">
        <f t="shared" si="72"/>
        <v>15667.2</v>
      </c>
      <c r="AJ226" s="117">
        <f>AJ227</f>
        <v>0</v>
      </c>
      <c r="AK226" s="65">
        <f t="shared" si="72"/>
        <v>15667.2</v>
      </c>
      <c r="AL226" s="117">
        <f>AL227</f>
        <v>0</v>
      </c>
      <c r="AM226" s="65">
        <f t="shared" si="73"/>
        <v>15667.2</v>
      </c>
    </row>
    <row r="227" spans="2:39" ht="44.25" customHeight="1" x14ac:dyDescent="0.4">
      <c r="B227" s="12"/>
      <c r="C227" s="7"/>
      <c r="D227" s="21" t="s">
        <v>20</v>
      </c>
      <c r="E227" s="51" t="s">
        <v>313</v>
      </c>
      <c r="F227" s="51" t="s">
        <v>289</v>
      </c>
      <c r="G227" s="56">
        <v>1</v>
      </c>
      <c r="H227" s="117">
        <v>15667.2</v>
      </c>
      <c r="I227" s="117"/>
      <c r="J227" s="117">
        <f t="shared" si="76"/>
        <v>15667.2</v>
      </c>
      <c r="K227" s="117"/>
      <c r="L227" s="117">
        <f t="shared" si="77"/>
        <v>15667.2</v>
      </c>
      <c r="M227" s="117"/>
      <c r="N227" s="117">
        <f t="shared" si="77"/>
        <v>15667.2</v>
      </c>
      <c r="O227" s="117">
        <v>15667.2</v>
      </c>
      <c r="P227" s="117"/>
      <c r="Q227" s="117"/>
      <c r="R227" s="65">
        <f t="shared" si="74"/>
        <v>15667.2</v>
      </c>
      <c r="S227" s="117"/>
      <c r="T227" s="65">
        <f t="shared" ref="T227:T290" si="87">R227+S227</f>
        <v>15667.2</v>
      </c>
      <c r="U227" s="117">
        <f t="shared" si="78"/>
        <v>15667.2</v>
      </c>
      <c r="V227" s="117"/>
      <c r="W227" s="117">
        <f t="shared" si="79"/>
        <v>15667.2</v>
      </c>
      <c r="X227" s="117"/>
      <c r="Y227" s="117">
        <f t="shared" si="79"/>
        <v>15667.2</v>
      </c>
      <c r="Z227" s="117"/>
      <c r="AA227" s="65">
        <f t="shared" si="75"/>
        <v>15667.2</v>
      </c>
      <c r="AB227" s="117"/>
      <c r="AC227" s="65">
        <f t="shared" ref="AC227:AC290" si="88">AB227+T227</f>
        <v>15667.2</v>
      </c>
      <c r="AD227" s="117"/>
      <c r="AE227" s="65">
        <f t="shared" ref="AE227:AE290" si="89">AA227+AD227</f>
        <v>15667.2</v>
      </c>
      <c r="AF227" s="117"/>
      <c r="AG227" s="65">
        <f t="shared" ref="AG227:AG290" si="90">AF227+AC227</f>
        <v>15667.2</v>
      </c>
      <c r="AH227" s="117"/>
      <c r="AI227" s="65">
        <f t="shared" ref="AI227:AK290" si="91">AG227+AH227</f>
        <v>15667.2</v>
      </c>
      <c r="AJ227" s="117"/>
      <c r="AK227" s="65">
        <f t="shared" si="91"/>
        <v>15667.2</v>
      </c>
      <c r="AL227" s="117"/>
      <c r="AM227" s="65">
        <f t="shared" ref="AM227:AM290" si="92">AL227+AE227</f>
        <v>15667.2</v>
      </c>
    </row>
    <row r="228" spans="2:39" ht="26.25" customHeight="1" x14ac:dyDescent="0.4">
      <c r="B228" s="12"/>
      <c r="C228" s="7"/>
      <c r="D228" s="21" t="s">
        <v>19</v>
      </c>
      <c r="E228" s="51" t="s">
        <v>310</v>
      </c>
      <c r="F228" s="51"/>
      <c r="G228" s="56"/>
      <c r="H228" s="117">
        <f>H229</f>
        <v>13824</v>
      </c>
      <c r="I228" s="117">
        <f>I229</f>
        <v>0</v>
      </c>
      <c r="J228" s="117">
        <f t="shared" si="76"/>
        <v>13824</v>
      </c>
      <c r="K228" s="117">
        <f>K229</f>
        <v>0</v>
      </c>
      <c r="L228" s="117">
        <f t="shared" si="77"/>
        <v>13824</v>
      </c>
      <c r="M228" s="117">
        <f>M229</f>
        <v>0</v>
      </c>
      <c r="N228" s="117">
        <f t="shared" si="77"/>
        <v>13824</v>
      </c>
      <c r="O228" s="117">
        <f>O229</f>
        <v>13824</v>
      </c>
      <c r="P228" s="117">
        <f>P229</f>
        <v>0</v>
      </c>
      <c r="Q228" s="117">
        <f>Q229</f>
        <v>0</v>
      </c>
      <c r="R228" s="65">
        <f t="shared" si="74"/>
        <v>13824</v>
      </c>
      <c r="S228" s="117">
        <f>S229</f>
        <v>0</v>
      </c>
      <c r="T228" s="65">
        <f t="shared" si="87"/>
        <v>13824</v>
      </c>
      <c r="U228" s="117">
        <f t="shared" si="78"/>
        <v>13824</v>
      </c>
      <c r="V228" s="117">
        <f>V229</f>
        <v>0</v>
      </c>
      <c r="W228" s="117">
        <f t="shared" si="79"/>
        <v>13824</v>
      </c>
      <c r="X228" s="117">
        <f>X229</f>
        <v>0</v>
      </c>
      <c r="Y228" s="117">
        <f t="shared" si="79"/>
        <v>13824</v>
      </c>
      <c r="Z228" s="117">
        <f>Z229</f>
        <v>0</v>
      </c>
      <c r="AA228" s="65">
        <f t="shared" si="75"/>
        <v>13824</v>
      </c>
      <c r="AB228" s="117">
        <f>AB229</f>
        <v>0</v>
      </c>
      <c r="AC228" s="65">
        <f t="shared" si="88"/>
        <v>13824</v>
      </c>
      <c r="AD228" s="117">
        <f>AD229</f>
        <v>0</v>
      </c>
      <c r="AE228" s="65">
        <f t="shared" si="89"/>
        <v>13824</v>
      </c>
      <c r="AF228" s="117">
        <f>AF229</f>
        <v>0</v>
      </c>
      <c r="AG228" s="65">
        <f t="shared" si="90"/>
        <v>13824</v>
      </c>
      <c r="AH228" s="117">
        <f>AH229</f>
        <v>0</v>
      </c>
      <c r="AI228" s="65">
        <f t="shared" si="91"/>
        <v>13824</v>
      </c>
      <c r="AJ228" s="117">
        <f>AJ229</f>
        <v>0</v>
      </c>
      <c r="AK228" s="65">
        <f t="shared" si="91"/>
        <v>13824</v>
      </c>
      <c r="AL228" s="117">
        <f>AL229</f>
        <v>0</v>
      </c>
      <c r="AM228" s="65">
        <f t="shared" si="92"/>
        <v>13824</v>
      </c>
    </row>
    <row r="229" spans="2:39" ht="45" customHeight="1" x14ac:dyDescent="0.4">
      <c r="B229" s="12"/>
      <c r="C229" s="7"/>
      <c r="D229" s="21" t="s">
        <v>20</v>
      </c>
      <c r="E229" s="51" t="s">
        <v>310</v>
      </c>
      <c r="F229" s="51" t="s">
        <v>289</v>
      </c>
      <c r="G229" s="56">
        <v>2</v>
      </c>
      <c r="H229" s="117">
        <v>13824</v>
      </c>
      <c r="I229" s="117"/>
      <c r="J229" s="117">
        <f t="shared" si="76"/>
        <v>13824</v>
      </c>
      <c r="K229" s="117"/>
      <c r="L229" s="117">
        <f t="shared" si="77"/>
        <v>13824</v>
      </c>
      <c r="M229" s="117"/>
      <c r="N229" s="117">
        <f t="shared" si="77"/>
        <v>13824</v>
      </c>
      <c r="O229" s="117">
        <v>13824</v>
      </c>
      <c r="P229" s="117"/>
      <c r="Q229" s="117"/>
      <c r="R229" s="65">
        <f t="shared" si="74"/>
        <v>13824</v>
      </c>
      <c r="S229" s="117"/>
      <c r="T229" s="65">
        <f t="shared" si="87"/>
        <v>13824</v>
      </c>
      <c r="U229" s="117">
        <f t="shared" si="78"/>
        <v>13824</v>
      </c>
      <c r="V229" s="117"/>
      <c r="W229" s="117">
        <f t="shared" si="79"/>
        <v>13824</v>
      </c>
      <c r="X229" s="117"/>
      <c r="Y229" s="117">
        <f t="shared" si="79"/>
        <v>13824</v>
      </c>
      <c r="Z229" s="117"/>
      <c r="AA229" s="65">
        <f t="shared" si="75"/>
        <v>13824</v>
      </c>
      <c r="AB229" s="117"/>
      <c r="AC229" s="65">
        <f t="shared" si="88"/>
        <v>13824</v>
      </c>
      <c r="AD229" s="117"/>
      <c r="AE229" s="65">
        <f t="shared" si="89"/>
        <v>13824</v>
      </c>
      <c r="AF229" s="117"/>
      <c r="AG229" s="65">
        <f t="shared" si="90"/>
        <v>13824</v>
      </c>
      <c r="AH229" s="117"/>
      <c r="AI229" s="65">
        <f t="shared" si="91"/>
        <v>13824</v>
      </c>
      <c r="AJ229" s="117"/>
      <c r="AK229" s="65">
        <f t="shared" si="91"/>
        <v>13824</v>
      </c>
      <c r="AL229" s="117"/>
      <c r="AM229" s="65">
        <f t="shared" si="92"/>
        <v>13824</v>
      </c>
    </row>
    <row r="230" spans="2:39" s="68" customFormat="1" ht="45" customHeight="1" x14ac:dyDescent="0.4">
      <c r="B230" s="69"/>
      <c r="C230" s="7"/>
      <c r="D230" s="50" t="s">
        <v>341</v>
      </c>
      <c r="E230" s="51" t="s">
        <v>344</v>
      </c>
      <c r="F230" s="51"/>
      <c r="G230" s="56"/>
      <c r="H230" s="117">
        <f>H231+H233</f>
        <v>11661.199999999999</v>
      </c>
      <c r="I230" s="117">
        <f>I231+I233</f>
        <v>0</v>
      </c>
      <c r="J230" s="117">
        <f t="shared" si="76"/>
        <v>11661.199999999999</v>
      </c>
      <c r="K230" s="117">
        <f>K231+K233</f>
        <v>0</v>
      </c>
      <c r="L230" s="117">
        <f t="shared" si="77"/>
        <v>11661.199999999999</v>
      </c>
      <c r="M230" s="117">
        <f>M231+M233</f>
        <v>0</v>
      </c>
      <c r="N230" s="117">
        <f t="shared" si="77"/>
        <v>11661.199999999999</v>
      </c>
      <c r="O230" s="117">
        <f>O231+O233</f>
        <v>0</v>
      </c>
      <c r="P230" s="117">
        <f>P231+P233</f>
        <v>0</v>
      </c>
      <c r="Q230" s="117">
        <f>Q231+Q233</f>
        <v>0</v>
      </c>
      <c r="R230" s="65">
        <f t="shared" si="74"/>
        <v>11661.199999999999</v>
      </c>
      <c r="S230" s="117">
        <f>S231+S233</f>
        <v>0</v>
      </c>
      <c r="T230" s="65">
        <f t="shared" si="87"/>
        <v>11661.199999999999</v>
      </c>
      <c r="U230" s="117">
        <f t="shared" si="78"/>
        <v>0</v>
      </c>
      <c r="V230" s="117">
        <f>V231+V233</f>
        <v>0</v>
      </c>
      <c r="W230" s="117">
        <f t="shared" si="79"/>
        <v>0</v>
      </c>
      <c r="X230" s="117">
        <f>X231+X233</f>
        <v>0</v>
      </c>
      <c r="Y230" s="117">
        <f t="shared" si="79"/>
        <v>0</v>
      </c>
      <c r="Z230" s="117">
        <f>Z231+Z233</f>
        <v>0</v>
      </c>
      <c r="AA230" s="65">
        <f t="shared" si="75"/>
        <v>0</v>
      </c>
      <c r="AB230" s="117">
        <f>AB231+AB233</f>
        <v>0</v>
      </c>
      <c r="AC230" s="65">
        <f t="shared" si="88"/>
        <v>11661.199999999999</v>
      </c>
      <c r="AD230" s="117">
        <f>AD231+AD233</f>
        <v>0</v>
      </c>
      <c r="AE230" s="65">
        <f t="shared" si="89"/>
        <v>0</v>
      </c>
      <c r="AF230" s="117">
        <f>AF231+AF233</f>
        <v>0</v>
      </c>
      <c r="AG230" s="65">
        <f t="shared" si="90"/>
        <v>11661.199999999999</v>
      </c>
      <c r="AH230" s="117">
        <f>AH231+AH233</f>
        <v>0</v>
      </c>
      <c r="AI230" s="65">
        <f t="shared" si="91"/>
        <v>11661.199999999999</v>
      </c>
      <c r="AJ230" s="117">
        <f>AJ231+AJ233</f>
        <v>0</v>
      </c>
      <c r="AK230" s="65">
        <f t="shared" si="91"/>
        <v>11661.199999999999</v>
      </c>
      <c r="AL230" s="117">
        <f>AL231+AL233</f>
        <v>0</v>
      </c>
      <c r="AM230" s="65">
        <f t="shared" si="92"/>
        <v>0</v>
      </c>
    </row>
    <row r="231" spans="2:39" s="68" customFormat="1" ht="69.599999999999994" customHeight="1" x14ac:dyDescent="0.4">
      <c r="B231" s="69"/>
      <c r="C231" s="7"/>
      <c r="D231" s="50" t="s">
        <v>342</v>
      </c>
      <c r="E231" s="51" t="s">
        <v>345</v>
      </c>
      <c r="F231" s="51"/>
      <c r="G231" s="56"/>
      <c r="H231" s="117">
        <f>H232</f>
        <v>1539.8</v>
      </c>
      <c r="I231" s="117">
        <f>I232</f>
        <v>0</v>
      </c>
      <c r="J231" s="117">
        <f t="shared" si="76"/>
        <v>1539.8</v>
      </c>
      <c r="K231" s="117">
        <f>K232</f>
        <v>0</v>
      </c>
      <c r="L231" s="117">
        <f t="shared" si="77"/>
        <v>1539.8</v>
      </c>
      <c r="M231" s="117">
        <f>M232</f>
        <v>0</v>
      </c>
      <c r="N231" s="117">
        <f t="shared" si="77"/>
        <v>1539.8</v>
      </c>
      <c r="O231" s="117">
        <f>O232</f>
        <v>0</v>
      </c>
      <c r="P231" s="117">
        <f>P232</f>
        <v>0</v>
      </c>
      <c r="Q231" s="117">
        <f>Q232</f>
        <v>0</v>
      </c>
      <c r="R231" s="65">
        <f t="shared" ref="R231:R294" si="93">Q231+N231</f>
        <v>1539.8</v>
      </c>
      <c r="S231" s="117">
        <f>S232</f>
        <v>0</v>
      </c>
      <c r="T231" s="65">
        <f t="shared" si="87"/>
        <v>1539.8</v>
      </c>
      <c r="U231" s="117">
        <f t="shared" si="78"/>
        <v>0</v>
      </c>
      <c r="V231" s="117">
        <f>V232</f>
        <v>0</v>
      </c>
      <c r="W231" s="117">
        <f t="shared" si="79"/>
        <v>0</v>
      </c>
      <c r="X231" s="117">
        <f>X232</f>
        <v>0</v>
      </c>
      <c r="Y231" s="117">
        <f t="shared" si="79"/>
        <v>0</v>
      </c>
      <c r="Z231" s="117">
        <f>Z232</f>
        <v>0</v>
      </c>
      <c r="AA231" s="65">
        <f t="shared" ref="AA231:AA294" si="94">Z231+W231</f>
        <v>0</v>
      </c>
      <c r="AB231" s="117">
        <f>AB232</f>
        <v>0</v>
      </c>
      <c r="AC231" s="65">
        <f t="shared" si="88"/>
        <v>1539.8</v>
      </c>
      <c r="AD231" s="117">
        <f>AD232</f>
        <v>0</v>
      </c>
      <c r="AE231" s="65">
        <f t="shared" si="89"/>
        <v>0</v>
      </c>
      <c r="AF231" s="117">
        <f>AF232</f>
        <v>0</v>
      </c>
      <c r="AG231" s="65">
        <f t="shared" si="90"/>
        <v>1539.8</v>
      </c>
      <c r="AH231" s="117">
        <f>AH232</f>
        <v>0</v>
      </c>
      <c r="AI231" s="65">
        <f t="shared" si="91"/>
        <v>1539.8</v>
      </c>
      <c r="AJ231" s="117">
        <f>AJ232</f>
        <v>0</v>
      </c>
      <c r="AK231" s="65">
        <f t="shared" si="91"/>
        <v>1539.8</v>
      </c>
      <c r="AL231" s="117">
        <f>AL232</f>
        <v>0</v>
      </c>
      <c r="AM231" s="65">
        <f t="shared" si="92"/>
        <v>0</v>
      </c>
    </row>
    <row r="232" spans="2:39" s="68" customFormat="1" ht="45" customHeight="1" x14ac:dyDescent="0.4">
      <c r="B232" s="69"/>
      <c r="C232" s="7"/>
      <c r="D232" s="50" t="s">
        <v>20</v>
      </c>
      <c r="E232" s="51" t="s">
        <v>345</v>
      </c>
      <c r="F232" s="51" t="s">
        <v>289</v>
      </c>
      <c r="G232" s="56"/>
      <c r="H232" s="117">
        <v>1539.8</v>
      </c>
      <c r="I232" s="117"/>
      <c r="J232" s="117">
        <f t="shared" si="76"/>
        <v>1539.8</v>
      </c>
      <c r="K232" s="117"/>
      <c r="L232" s="117">
        <f t="shared" si="77"/>
        <v>1539.8</v>
      </c>
      <c r="M232" s="117"/>
      <c r="N232" s="117">
        <f t="shared" si="77"/>
        <v>1539.8</v>
      </c>
      <c r="O232" s="117">
        <v>0</v>
      </c>
      <c r="P232" s="117"/>
      <c r="Q232" s="117"/>
      <c r="R232" s="65">
        <f t="shared" si="93"/>
        <v>1539.8</v>
      </c>
      <c r="S232" s="117"/>
      <c r="T232" s="65">
        <f t="shared" si="87"/>
        <v>1539.8</v>
      </c>
      <c r="U232" s="117">
        <f t="shared" si="78"/>
        <v>0</v>
      </c>
      <c r="V232" s="117"/>
      <c r="W232" s="117">
        <f t="shared" si="79"/>
        <v>0</v>
      </c>
      <c r="X232" s="117"/>
      <c r="Y232" s="117">
        <f t="shared" si="79"/>
        <v>0</v>
      </c>
      <c r="Z232" s="117"/>
      <c r="AA232" s="65">
        <f t="shared" si="94"/>
        <v>0</v>
      </c>
      <c r="AB232" s="117"/>
      <c r="AC232" s="65">
        <f t="shared" si="88"/>
        <v>1539.8</v>
      </c>
      <c r="AD232" s="117"/>
      <c r="AE232" s="65">
        <f t="shared" si="89"/>
        <v>0</v>
      </c>
      <c r="AF232" s="117"/>
      <c r="AG232" s="65">
        <f t="shared" si="90"/>
        <v>1539.8</v>
      </c>
      <c r="AH232" s="117"/>
      <c r="AI232" s="65">
        <f t="shared" si="91"/>
        <v>1539.8</v>
      </c>
      <c r="AJ232" s="117"/>
      <c r="AK232" s="65">
        <f t="shared" si="91"/>
        <v>1539.8</v>
      </c>
      <c r="AL232" s="117"/>
      <c r="AM232" s="65">
        <f t="shared" si="92"/>
        <v>0</v>
      </c>
    </row>
    <row r="233" spans="2:39" s="68" customFormat="1" ht="84" customHeight="1" x14ac:dyDescent="0.4">
      <c r="B233" s="69"/>
      <c r="C233" s="7"/>
      <c r="D233" s="50" t="s">
        <v>343</v>
      </c>
      <c r="E233" s="51" t="s">
        <v>345</v>
      </c>
      <c r="F233" s="51"/>
      <c r="G233" s="56"/>
      <c r="H233" s="117">
        <f>H234</f>
        <v>10121.4</v>
      </c>
      <c r="I233" s="117">
        <f>I234</f>
        <v>0</v>
      </c>
      <c r="J233" s="117">
        <f t="shared" si="76"/>
        <v>10121.4</v>
      </c>
      <c r="K233" s="117">
        <f>K234</f>
        <v>0</v>
      </c>
      <c r="L233" s="117">
        <f t="shared" si="77"/>
        <v>10121.4</v>
      </c>
      <c r="M233" s="117">
        <f>M234</f>
        <v>0</v>
      </c>
      <c r="N233" s="117">
        <f t="shared" si="77"/>
        <v>10121.4</v>
      </c>
      <c r="O233" s="117">
        <f>O234</f>
        <v>0</v>
      </c>
      <c r="P233" s="117">
        <f>P234</f>
        <v>0</v>
      </c>
      <c r="Q233" s="117">
        <f>Q234</f>
        <v>0</v>
      </c>
      <c r="R233" s="65">
        <f t="shared" si="93"/>
        <v>10121.4</v>
      </c>
      <c r="S233" s="117">
        <f>S234</f>
        <v>0</v>
      </c>
      <c r="T233" s="65">
        <f t="shared" si="87"/>
        <v>10121.4</v>
      </c>
      <c r="U233" s="117">
        <f t="shared" si="78"/>
        <v>0</v>
      </c>
      <c r="V233" s="117">
        <f>V234</f>
        <v>0</v>
      </c>
      <c r="W233" s="117">
        <f t="shared" si="79"/>
        <v>0</v>
      </c>
      <c r="X233" s="117">
        <f>X234</f>
        <v>0</v>
      </c>
      <c r="Y233" s="117">
        <f t="shared" si="79"/>
        <v>0</v>
      </c>
      <c r="Z233" s="117">
        <f>Z234</f>
        <v>0</v>
      </c>
      <c r="AA233" s="65">
        <f t="shared" si="94"/>
        <v>0</v>
      </c>
      <c r="AB233" s="117">
        <f>AB234</f>
        <v>0</v>
      </c>
      <c r="AC233" s="65">
        <f t="shared" si="88"/>
        <v>10121.4</v>
      </c>
      <c r="AD233" s="117">
        <f>AD234</f>
        <v>0</v>
      </c>
      <c r="AE233" s="65">
        <f t="shared" si="89"/>
        <v>0</v>
      </c>
      <c r="AF233" s="117">
        <f>AF234</f>
        <v>0</v>
      </c>
      <c r="AG233" s="65">
        <f t="shared" si="90"/>
        <v>10121.4</v>
      </c>
      <c r="AH233" s="117">
        <f>AH234</f>
        <v>0</v>
      </c>
      <c r="AI233" s="65">
        <f t="shared" si="91"/>
        <v>10121.4</v>
      </c>
      <c r="AJ233" s="117">
        <f>AJ234</f>
        <v>0</v>
      </c>
      <c r="AK233" s="65">
        <f t="shared" si="91"/>
        <v>10121.4</v>
      </c>
      <c r="AL233" s="117">
        <f>AL234</f>
        <v>0</v>
      </c>
      <c r="AM233" s="65">
        <f t="shared" si="92"/>
        <v>0</v>
      </c>
    </row>
    <row r="234" spans="2:39" s="68" customFormat="1" ht="48.6" customHeight="1" x14ac:dyDescent="0.4">
      <c r="B234" s="69"/>
      <c r="C234" s="7"/>
      <c r="D234" s="50" t="s">
        <v>20</v>
      </c>
      <c r="E234" s="51" t="s">
        <v>345</v>
      </c>
      <c r="F234" s="51" t="s">
        <v>289</v>
      </c>
      <c r="G234" s="56"/>
      <c r="H234" s="117">
        <v>10121.4</v>
      </c>
      <c r="I234" s="117"/>
      <c r="J234" s="117">
        <f t="shared" si="76"/>
        <v>10121.4</v>
      </c>
      <c r="K234" s="117"/>
      <c r="L234" s="117">
        <f t="shared" si="77"/>
        <v>10121.4</v>
      </c>
      <c r="M234" s="117"/>
      <c r="N234" s="117">
        <f t="shared" si="77"/>
        <v>10121.4</v>
      </c>
      <c r="O234" s="117">
        <v>0</v>
      </c>
      <c r="P234" s="117"/>
      <c r="Q234" s="117"/>
      <c r="R234" s="65">
        <f t="shared" si="93"/>
        <v>10121.4</v>
      </c>
      <c r="S234" s="117"/>
      <c r="T234" s="65">
        <f t="shared" si="87"/>
        <v>10121.4</v>
      </c>
      <c r="U234" s="117">
        <f t="shared" si="78"/>
        <v>0</v>
      </c>
      <c r="V234" s="117"/>
      <c r="W234" s="117">
        <f t="shared" si="79"/>
        <v>0</v>
      </c>
      <c r="X234" s="117"/>
      <c r="Y234" s="117">
        <f t="shared" si="79"/>
        <v>0</v>
      </c>
      <c r="Z234" s="117"/>
      <c r="AA234" s="65">
        <f t="shared" si="94"/>
        <v>0</v>
      </c>
      <c r="AB234" s="117"/>
      <c r="AC234" s="65">
        <f t="shared" si="88"/>
        <v>10121.4</v>
      </c>
      <c r="AD234" s="117"/>
      <c r="AE234" s="65">
        <f t="shared" si="89"/>
        <v>0</v>
      </c>
      <c r="AF234" s="117"/>
      <c r="AG234" s="65">
        <f t="shared" si="90"/>
        <v>10121.4</v>
      </c>
      <c r="AH234" s="117"/>
      <c r="AI234" s="65">
        <f t="shared" si="91"/>
        <v>10121.4</v>
      </c>
      <c r="AJ234" s="117"/>
      <c r="AK234" s="65">
        <f t="shared" si="91"/>
        <v>10121.4</v>
      </c>
      <c r="AL234" s="117"/>
      <c r="AM234" s="65">
        <f t="shared" si="92"/>
        <v>0</v>
      </c>
    </row>
    <row r="235" spans="2:39" ht="89.4" customHeight="1" x14ac:dyDescent="0.4">
      <c r="B235" s="12"/>
      <c r="C235" s="7"/>
      <c r="D235" s="61" t="s">
        <v>319</v>
      </c>
      <c r="E235" s="51" t="s">
        <v>318</v>
      </c>
      <c r="F235" s="51"/>
      <c r="G235" s="56"/>
      <c r="H235" s="117">
        <f>H236+H238</f>
        <v>87</v>
      </c>
      <c r="I235" s="117">
        <f>I236+I238</f>
        <v>0</v>
      </c>
      <c r="J235" s="117">
        <f t="shared" si="76"/>
        <v>87</v>
      </c>
      <c r="K235" s="117">
        <f>K236+K238</f>
        <v>0</v>
      </c>
      <c r="L235" s="117">
        <f t="shared" si="77"/>
        <v>87</v>
      </c>
      <c r="M235" s="117">
        <f>M236+M238</f>
        <v>0</v>
      </c>
      <c r="N235" s="117">
        <f t="shared" si="77"/>
        <v>87</v>
      </c>
      <c r="O235" s="117">
        <f>O236+O238</f>
        <v>87</v>
      </c>
      <c r="P235" s="117">
        <f>P236+P238</f>
        <v>0</v>
      </c>
      <c r="Q235" s="117">
        <f>Q236+Q238</f>
        <v>0</v>
      </c>
      <c r="R235" s="65">
        <f t="shared" si="93"/>
        <v>87</v>
      </c>
      <c r="S235" s="117">
        <f>S236+S238</f>
        <v>0</v>
      </c>
      <c r="T235" s="65">
        <f t="shared" si="87"/>
        <v>87</v>
      </c>
      <c r="U235" s="117">
        <f t="shared" si="78"/>
        <v>87</v>
      </c>
      <c r="V235" s="117">
        <f>V236+V238</f>
        <v>0</v>
      </c>
      <c r="W235" s="117">
        <f t="shared" si="79"/>
        <v>87</v>
      </c>
      <c r="X235" s="117">
        <f>X236+X238</f>
        <v>0</v>
      </c>
      <c r="Y235" s="117">
        <f t="shared" si="79"/>
        <v>87</v>
      </c>
      <c r="Z235" s="117">
        <f>Z236+Z238</f>
        <v>0</v>
      </c>
      <c r="AA235" s="65">
        <f t="shared" si="94"/>
        <v>87</v>
      </c>
      <c r="AB235" s="117">
        <f>AB236+AB238</f>
        <v>0</v>
      </c>
      <c r="AC235" s="65">
        <f t="shared" si="88"/>
        <v>87</v>
      </c>
      <c r="AD235" s="117">
        <f>AD236+AD238</f>
        <v>0</v>
      </c>
      <c r="AE235" s="65">
        <f t="shared" si="89"/>
        <v>87</v>
      </c>
      <c r="AF235" s="117">
        <f>AF236+AF238</f>
        <v>0</v>
      </c>
      <c r="AG235" s="65">
        <f t="shared" si="90"/>
        <v>87</v>
      </c>
      <c r="AH235" s="117">
        <f>AH236+AH238</f>
        <v>0</v>
      </c>
      <c r="AI235" s="65">
        <f t="shared" si="91"/>
        <v>87</v>
      </c>
      <c r="AJ235" s="117">
        <f>AJ236+AJ238</f>
        <v>0</v>
      </c>
      <c r="AK235" s="65">
        <f t="shared" si="91"/>
        <v>87</v>
      </c>
      <c r="AL235" s="117">
        <f>AL236+AL238</f>
        <v>0</v>
      </c>
      <c r="AM235" s="65">
        <f t="shared" si="92"/>
        <v>87</v>
      </c>
    </row>
    <row r="236" spans="2:39" ht="32.25" customHeight="1" x14ac:dyDescent="0.4">
      <c r="B236" s="12"/>
      <c r="C236" s="7"/>
      <c r="D236" s="61" t="s">
        <v>315</v>
      </c>
      <c r="E236" s="51" t="s">
        <v>316</v>
      </c>
      <c r="F236" s="51"/>
      <c r="G236" s="56"/>
      <c r="H236" s="117">
        <f>H237</f>
        <v>43.5</v>
      </c>
      <c r="I236" s="117">
        <f>I237</f>
        <v>0</v>
      </c>
      <c r="J236" s="117">
        <f t="shared" si="76"/>
        <v>43.5</v>
      </c>
      <c r="K236" s="117">
        <f>K237</f>
        <v>0</v>
      </c>
      <c r="L236" s="117">
        <f t="shared" si="77"/>
        <v>43.5</v>
      </c>
      <c r="M236" s="117">
        <f>M237</f>
        <v>0</v>
      </c>
      <c r="N236" s="117">
        <f t="shared" si="77"/>
        <v>43.5</v>
      </c>
      <c r="O236" s="117">
        <f>O237</f>
        <v>43.5</v>
      </c>
      <c r="P236" s="117">
        <f>P237</f>
        <v>0</v>
      </c>
      <c r="Q236" s="117">
        <f>Q237</f>
        <v>0</v>
      </c>
      <c r="R236" s="65">
        <f t="shared" si="93"/>
        <v>43.5</v>
      </c>
      <c r="S236" s="117">
        <f>S237</f>
        <v>0</v>
      </c>
      <c r="T236" s="65">
        <f t="shared" si="87"/>
        <v>43.5</v>
      </c>
      <c r="U236" s="117">
        <f t="shared" si="78"/>
        <v>43.5</v>
      </c>
      <c r="V236" s="117">
        <f>V237</f>
        <v>0</v>
      </c>
      <c r="W236" s="117">
        <f t="shared" si="79"/>
        <v>43.5</v>
      </c>
      <c r="X236" s="117">
        <f>X237</f>
        <v>0</v>
      </c>
      <c r="Y236" s="117">
        <f t="shared" si="79"/>
        <v>43.5</v>
      </c>
      <c r="Z236" s="117">
        <f>Z237</f>
        <v>0</v>
      </c>
      <c r="AA236" s="65">
        <f t="shared" si="94"/>
        <v>43.5</v>
      </c>
      <c r="AB236" s="117">
        <f>AB237</f>
        <v>0</v>
      </c>
      <c r="AC236" s="65">
        <f t="shared" si="88"/>
        <v>43.5</v>
      </c>
      <c r="AD236" s="117">
        <f>AD237</f>
        <v>0</v>
      </c>
      <c r="AE236" s="65">
        <f t="shared" si="89"/>
        <v>43.5</v>
      </c>
      <c r="AF236" s="117">
        <f>AF237</f>
        <v>0</v>
      </c>
      <c r="AG236" s="65">
        <f t="shared" si="90"/>
        <v>43.5</v>
      </c>
      <c r="AH236" s="117">
        <f>AH237</f>
        <v>0</v>
      </c>
      <c r="AI236" s="65">
        <f t="shared" si="91"/>
        <v>43.5</v>
      </c>
      <c r="AJ236" s="117">
        <f>AJ237</f>
        <v>0</v>
      </c>
      <c r="AK236" s="65">
        <f t="shared" si="91"/>
        <v>43.5</v>
      </c>
      <c r="AL236" s="117">
        <f>AL237</f>
        <v>0</v>
      </c>
      <c r="AM236" s="65">
        <f t="shared" si="92"/>
        <v>43.5</v>
      </c>
    </row>
    <row r="237" spans="2:39" ht="45" customHeight="1" x14ac:dyDescent="0.4">
      <c r="B237" s="12"/>
      <c r="C237" s="7"/>
      <c r="D237" s="61" t="s">
        <v>14</v>
      </c>
      <c r="E237" s="51" t="s">
        <v>316</v>
      </c>
      <c r="F237" s="51" t="s">
        <v>288</v>
      </c>
      <c r="G237" s="56">
        <v>14</v>
      </c>
      <c r="H237" s="117">
        <v>43.5</v>
      </c>
      <c r="I237" s="117"/>
      <c r="J237" s="117">
        <f t="shared" si="76"/>
        <v>43.5</v>
      </c>
      <c r="K237" s="117"/>
      <c r="L237" s="117">
        <f t="shared" si="77"/>
        <v>43.5</v>
      </c>
      <c r="M237" s="117"/>
      <c r="N237" s="117">
        <f t="shared" si="77"/>
        <v>43.5</v>
      </c>
      <c r="O237" s="117">
        <v>43.5</v>
      </c>
      <c r="P237" s="117"/>
      <c r="Q237" s="117"/>
      <c r="R237" s="65">
        <f t="shared" si="93"/>
        <v>43.5</v>
      </c>
      <c r="S237" s="117"/>
      <c r="T237" s="65">
        <f t="shared" si="87"/>
        <v>43.5</v>
      </c>
      <c r="U237" s="117">
        <f t="shared" si="78"/>
        <v>43.5</v>
      </c>
      <c r="V237" s="117"/>
      <c r="W237" s="117">
        <f t="shared" si="79"/>
        <v>43.5</v>
      </c>
      <c r="X237" s="117"/>
      <c r="Y237" s="117">
        <f t="shared" si="79"/>
        <v>43.5</v>
      </c>
      <c r="Z237" s="117"/>
      <c r="AA237" s="65">
        <f t="shared" si="94"/>
        <v>43.5</v>
      </c>
      <c r="AB237" s="117"/>
      <c r="AC237" s="65">
        <f t="shared" si="88"/>
        <v>43.5</v>
      </c>
      <c r="AD237" s="117"/>
      <c r="AE237" s="65">
        <f t="shared" si="89"/>
        <v>43.5</v>
      </c>
      <c r="AF237" s="117"/>
      <c r="AG237" s="65">
        <f t="shared" si="90"/>
        <v>43.5</v>
      </c>
      <c r="AH237" s="117"/>
      <c r="AI237" s="65">
        <f t="shared" si="91"/>
        <v>43.5</v>
      </c>
      <c r="AJ237" s="117"/>
      <c r="AK237" s="65">
        <f t="shared" si="91"/>
        <v>43.5</v>
      </c>
      <c r="AL237" s="117"/>
      <c r="AM237" s="65">
        <f t="shared" si="92"/>
        <v>43.5</v>
      </c>
    </row>
    <row r="238" spans="2:39" ht="28.5" customHeight="1" x14ac:dyDescent="0.4">
      <c r="B238" s="12"/>
      <c r="C238" s="7"/>
      <c r="D238" s="61" t="s">
        <v>72</v>
      </c>
      <c r="E238" s="51" t="s">
        <v>314</v>
      </c>
      <c r="F238" s="51"/>
      <c r="G238" s="56"/>
      <c r="H238" s="117">
        <f>H239</f>
        <v>43.5</v>
      </c>
      <c r="I238" s="117">
        <f>I239</f>
        <v>0</v>
      </c>
      <c r="J238" s="117">
        <f t="shared" si="76"/>
        <v>43.5</v>
      </c>
      <c r="K238" s="117">
        <f>K239</f>
        <v>0</v>
      </c>
      <c r="L238" s="117">
        <f t="shared" si="77"/>
        <v>43.5</v>
      </c>
      <c r="M238" s="117">
        <f>M239</f>
        <v>0</v>
      </c>
      <c r="N238" s="117">
        <f t="shared" si="77"/>
        <v>43.5</v>
      </c>
      <c r="O238" s="117">
        <f>O239</f>
        <v>43.5</v>
      </c>
      <c r="P238" s="117">
        <f>P239</f>
        <v>0</v>
      </c>
      <c r="Q238" s="117">
        <f>Q239</f>
        <v>0</v>
      </c>
      <c r="R238" s="65">
        <f t="shared" si="93"/>
        <v>43.5</v>
      </c>
      <c r="S238" s="117">
        <f>S239</f>
        <v>0</v>
      </c>
      <c r="T238" s="65">
        <f t="shared" si="87"/>
        <v>43.5</v>
      </c>
      <c r="U238" s="117">
        <f t="shared" si="78"/>
        <v>43.5</v>
      </c>
      <c r="V238" s="117">
        <f>V239</f>
        <v>0</v>
      </c>
      <c r="W238" s="117">
        <f t="shared" si="79"/>
        <v>43.5</v>
      </c>
      <c r="X238" s="117">
        <f>X239</f>
        <v>0</v>
      </c>
      <c r="Y238" s="117">
        <f t="shared" si="79"/>
        <v>43.5</v>
      </c>
      <c r="Z238" s="117">
        <f>Z239</f>
        <v>0</v>
      </c>
      <c r="AA238" s="65">
        <f t="shared" si="94"/>
        <v>43.5</v>
      </c>
      <c r="AB238" s="117">
        <f>AB239</f>
        <v>0</v>
      </c>
      <c r="AC238" s="65">
        <f t="shared" si="88"/>
        <v>43.5</v>
      </c>
      <c r="AD238" s="117">
        <f>AD239</f>
        <v>0</v>
      </c>
      <c r="AE238" s="65">
        <f t="shared" si="89"/>
        <v>43.5</v>
      </c>
      <c r="AF238" s="117">
        <f>AF239</f>
        <v>0</v>
      </c>
      <c r="AG238" s="65">
        <f t="shared" si="90"/>
        <v>43.5</v>
      </c>
      <c r="AH238" s="117">
        <f>AH239</f>
        <v>0</v>
      </c>
      <c r="AI238" s="65">
        <f t="shared" si="91"/>
        <v>43.5</v>
      </c>
      <c r="AJ238" s="117">
        <f>AJ239</f>
        <v>0</v>
      </c>
      <c r="AK238" s="65">
        <f t="shared" si="91"/>
        <v>43.5</v>
      </c>
      <c r="AL238" s="117">
        <f>AL239</f>
        <v>0</v>
      </c>
      <c r="AM238" s="65">
        <f t="shared" si="92"/>
        <v>43.5</v>
      </c>
    </row>
    <row r="239" spans="2:39" ht="42.75" customHeight="1" x14ac:dyDescent="0.4">
      <c r="B239" s="12"/>
      <c r="C239" s="7"/>
      <c r="D239" s="61" t="s">
        <v>14</v>
      </c>
      <c r="E239" s="51" t="s">
        <v>314</v>
      </c>
      <c r="F239" s="51" t="s">
        <v>288</v>
      </c>
      <c r="G239" s="56">
        <v>7</v>
      </c>
      <c r="H239" s="117">
        <v>43.5</v>
      </c>
      <c r="I239" s="117"/>
      <c r="J239" s="117">
        <f t="shared" ref="J239:J307" si="95">H239+I239</f>
        <v>43.5</v>
      </c>
      <c r="K239" s="117"/>
      <c r="L239" s="117">
        <f t="shared" ref="L239:N307" si="96">J239+K239</f>
        <v>43.5</v>
      </c>
      <c r="M239" s="117"/>
      <c r="N239" s="117">
        <f t="shared" si="96"/>
        <v>43.5</v>
      </c>
      <c r="O239" s="117">
        <v>43.5</v>
      </c>
      <c r="P239" s="117"/>
      <c r="Q239" s="117"/>
      <c r="R239" s="65">
        <f t="shared" si="93"/>
        <v>43.5</v>
      </c>
      <c r="S239" s="117"/>
      <c r="T239" s="65">
        <f t="shared" si="87"/>
        <v>43.5</v>
      </c>
      <c r="U239" s="117">
        <f t="shared" ref="U239:U307" si="97">O239+P239</f>
        <v>43.5</v>
      </c>
      <c r="V239" s="117"/>
      <c r="W239" s="117">
        <f t="shared" si="79"/>
        <v>43.5</v>
      </c>
      <c r="X239" s="117"/>
      <c r="Y239" s="117">
        <f t="shared" si="79"/>
        <v>43.5</v>
      </c>
      <c r="Z239" s="117"/>
      <c r="AA239" s="65">
        <f t="shared" si="94"/>
        <v>43.5</v>
      </c>
      <c r="AB239" s="117"/>
      <c r="AC239" s="65">
        <f t="shared" si="88"/>
        <v>43.5</v>
      </c>
      <c r="AD239" s="117"/>
      <c r="AE239" s="65">
        <f t="shared" si="89"/>
        <v>43.5</v>
      </c>
      <c r="AF239" s="117"/>
      <c r="AG239" s="65">
        <f t="shared" si="90"/>
        <v>43.5</v>
      </c>
      <c r="AH239" s="117"/>
      <c r="AI239" s="65">
        <f t="shared" si="91"/>
        <v>43.5</v>
      </c>
      <c r="AJ239" s="117"/>
      <c r="AK239" s="65">
        <f t="shared" si="91"/>
        <v>43.5</v>
      </c>
      <c r="AL239" s="117"/>
      <c r="AM239" s="65">
        <f t="shared" si="92"/>
        <v>43.5</v>
      </c>
    </row>
    <row r="240" spans="2:39" ht="73.5" customHeight="1" x14ac:dyDescent="0.4">
      <c r="B240" s="12"/>
      <c r="C240" s="13">
        <v>11</v>
      </c>
      <c r="D240" s="9" t="s">
        <v>276</v>
      </c>
      <c r="E240" s="57" t="s">
        <v>103</v>
      </c>
      <c r="F240" s="57"/>
      <c r="G240" s="15"/>
      <c r="H240" s="65">
        <f>H241+H245+H250+H259+H264</f>
        <v>67194.3</v>
      </c>
      <c r="I240" s="65">
        <f>I241+I245+I250+I259+I264</f>
        <v>-5</v>
      </c>
      <c r="J240" s="65">
        <f t="shared" si="95"/>
        <v>67189.3</v>
      </c>
      <c r="K240" s="65">
        <f>K241+K245+K250+K259+K264</f>
        <v>0</v>
      </c>
      <c r="L240" s="65">
        <f t="shared" si="96"/>
        <v>67189.3</v>
      </c>
      <c r="M240" s="65">
        <f>M241+M245+M250+M259+M264</f>
        <v>0</v>
      </c>
      <c r="N240" s="65">
        <f t="shared" si="96"/>
        <v>67189.3</v>
      </c>
      <c r="O240" s="65">
        <f>O241+O245+O250+O259+O264</f>
        <v>66339.7</v>
      </c>
      <c r="P240" s="65">
        <f>P241+P245+P250+P259+P264</f>
        <v>248</v>
      </c>
      <c r="Q240" s="65">
        <f>Q241+Q245+Q250+Q259+Q264</f>
        <v>0</v>
      </c>
      <c r="R240" s="65">
        <f t="shared" si="93"/>
        <v>67189.3</v>
      </c>
      <c r="S240" s="65">
        <f>S241+S245+S250+S259+S264</f>
        <v>0</v>
      </c>
      <c r="T240" s="65">
        <f t="shared" si="87"/>
        <v>67189.3</v>
      </c>
      <c r="U240" s="65">
        <f t="shared" si="97"/>
        <v>66587.7</v>
      </c>
      <c r="V240" s="65">
        <f>V241+V245+V250+V259+V264</f>
        <v>0</v>
      </c>
      <c r="W240" s="65">
        <f t="shared" si="79"/>
        <v>66587.7</v>
      </c>
      <c r="X240" s="65">
        <f>X241+X245+X250+X259+X264</f>
        <v>0</v>
      </c>
      <c r="Y240" s="65">
        <f t="shared" si="79"/>
        <v>66587.7</v>
      </c>
      <c r="Z240" s="65">
        <f>Z241+Z245+Z250+Z259+Z264</f>
        <v>0</v>
      </c>
      <c r="AA240" s="65">
        <f t="shared" si="94"/>
        <v>66587.7</v>
      </c>
      <c r="AB240" s="65">
        <f>AB241+AB245+AB250+AB259+AB264</f>
        <v>0</v>
      </c>
      <c r="AC240" s="65">
        <f t="shared" si="88"/>
        <v>67189.3</v>
      </c>
      <c r="AD240" s="65">
        <f>AD241+AD245+AD250+AD259+AD264</f>
        <v>0</v>
      </c>
      <c r="AE240" s="65">
        <f t="shared" si="89"/>
        <v>66587.7</v>
      </c>
      <c r="AF240" s="65">
        <f>AF241+AF245+AF250+AF259+AF264</f>
        <v>0</v>
      </c>
      <c r="AG240" s="65">
        <f t="shared" si="90"/>
        <v>67189.3</v>
      </c>
      <c r="AH240" s="65">
        <f>AH241+AH245+AH250+AH259+AH264</f>
        <v>0</v>
      </c>
      <c r="AI240" s="65">
        <f t="shared" si="91"/>
        <v>67189.3</v>
      </c>
      <c r="AJ240" s="65">
        <f>AJ241+AJ245+AJ250+AJ259+AJ264</f>
        <v>0</v>
      </c>
      <c r="AK240" s="65">
        <f t="shared" si="91"/>
        <v>67189.3</v>
      </c>
      <c r="AL240" s="65">
        <f>AL241+AL245+AL250+AL259+AL264</f>
        <v>0</v>
      </c>
      <c r="AM240" s="65">
        <f t="shared" si="92"/>
        <v>66587.7</v>
      </c>
    </row>
    <row r="241" spans="2:39" ht="42" x14ac:dyDescent="0.4">
      <c r="B241" s="12"/>
      <c r="C241" s="7"/>
      <c r="D241" s="33" t="s">
        <v>278</v>
      </c>
      <c r="E241" s="96" t="s">
        <v>104</v>
      </c>
      <c r="F241" s="96"/>
      <c r="G241" s="56"/>
      <c r="H241" s="117">
        <f>H242</f>
        <v>1762.1</v>
      </c>
      <c r="I241" s="117">
        <f>I242</f>
        <v>0</v>
      </c>
      <c r="J241" s="117">
        <f t="shared" si="95"/>
        <v>1762.1</v>
      </c>
      <c r="K241" s="117">
        <f>K242</f>
        <v>0</v>
      </c>
      <c r="L241" s="117">
        <f t="shared" si="96"/>
        <v>1762.1</v>
      </c>
      <c r="M241" s="117">
        <f>M242</f>
        <v>0</v>
      </c>
      <c r="N241" s="117">
        <f t="shared" si="96"/>
        <v>1762.1</v>
      </c>
      <c r="O241" s="117">
        <f>O242</f>
        <v>1762.1</v>
      </c>
      <c r="P241" s="117">
        <f>P242</f>
        <v>0</v>
      </c>
      <c r="Q241" s="117">
        <f>Q242</f>
        <v>0</v>
      </c>
      <c r="R241" s="65">
        <f t="shared" si="93"/>
        <v>1762.1</v>
      </c>
      <c r="S241" s="117">
        <f>S242</f>
        <v>0</v>
      </c>
      <c r="T241" s="65">
        <f t="shared" si="87"/>
        <v>1762.1</v>
      </c>
      <c r="U241" s="117">
        <f t="shared" si="97"/>
        <v>1762.1</v>
      </c>
      <c r="V241" s="117">
        <f>V242</f>
        <v>0</v>
      </c>
      <c r="W241" s="117">
        <f t="shared" si="79"/>
        <v>1762.1</v>
      </c>
      <c r="X241" s="117">
        <f>X242</f>
        <v>0</v>
      </c>
      <c r="Y241" s="117">
        <f t="shared" si="79"/>
        <v>1762.1</v>
      </c>
      <c r="Z241" s="117">
        <f>Z242</f>
        <v>0</v>
      </c>
      <c r="AA241" s="65">
        <f t="shared" si="94"/>
        <v>1762.1</v>
      </c>
      <c r="AB241" s="117">
        <f>AB242</f>
        <v>0</v>
      </c>
      <c r="AC241" s="65">
        <f t="shared" si="88"/>
        <v>1762.1</v>
      </c>
      <c r="AD241" s="117">
        <f>AD242</f>
        <v>0</v>
      </c>
      <c r="AE241" s="65">
        <f t="shared" si="89"/>
        <v>1762.1</v>
      </c>
      <c r="AF241" s="117">
        <f>AF242</f>
        <v>0</v>
      </c>
      <c r="AG241" s="65">
        <f t="shared" si="90"/>
        <v>1762.1</v>
      </c>
      <c r="AH241" s="117">
        <f>AH242</f>
        <v>0</v>
      </c>
      <c r="AI241" s="65">
        <f t="shared" si="91"/>
        <v>1762.1</v>
      </c>
      <c r="AJ241" s="117">
        <f>AJ242</f>
        <v>0</v>
      </c>
      <c r="AK241" s="65">
        <f t="shared" si="91"/>
        <v>1762.1</v>
      </c>
      <c r="AL241" s="117">
        <f>AL242</f>
        <v>0</v>
      </c>
      <c r="AM241" s="65">
        <f t="shared" si="92"/>
        <v>1762.1</v>
      </c>
    </row>
    <row r="242" spans="2:39" ht="42" x14ac:dyDescent="0.4">
      <c r="B242" s="12"/>
      <c r="C242" s="7"/>
      <c r="D242" s="33" t="s">
        <v>277</v>
      </c>
      <c r="E242" s="96" t="s">
        <v>105</v>
      </c>
      <c r="F242" s="96"/>
      <c r="G242" s="56"/>
      <c r="H242" s="117">
        <f>H243+H244</f>
        <v>1762.1</v>
      </c>
      <c r="I242" s="117">
        <f>I243+I244</f>
        <v>0</v>
      </c>
      <c r="J242" s="117">
        <f t="shared" si="95"/>
        <v>1762.1</v>
      </c>
      <c r="K242" s="117">
        <f>K243+K244</f>
        <v>0</v>
      </c>
      <c r="L242" s="117">
        <f t="shared" si="96"/>
        <v>1762.1</v>
      </c>
      <c r="M242" s="117">
        <f>M243+M244</f>
        <v>0</v>
      </c>
      <c r="N242" s="117">
        <f t="shared" si="96"/>
        <v>1762.1</v>
      </c>
      <c r="O242" s="117">
        <f>O243+O244</f>
        <v>1762.1</v>
      </c>
      <c r="P242" s="117">
        <f>P243+P244</f>
        <v>0</v>
      </c>
      <c r="Q242" s="117">
        <f>Q243+Q244</f>
        <v>0</v>
      </c>
      <c r="R242" s="65">
        <f t="shared" si="93"/>
        <v>1762.1</v>
      </c>
      <c r="S242" s="117">
        <f>S243+S244</f>
        <v>0</v>
      </c>
      <c r="T242" s="65">
        <f t="shared" si="87"/>
        <v>1762.1</v>
      </c>
      <c r="U242" s="117">
        <f t="shared" si="97"/>
        <v>1762.1</v>
      </c>
      <c r="V242" s="117">
        <f>V243+V244</f>
        <v>0</v>
      </c>
      <c r="W242" s="117">
        <f t="shared" si="79"/>
        <v>1762.1</v>
      </c>
      <c r="X242" s="117">
        <f>X243+X244</f>
        <v>0</v>
      </c>
      <c r="Y242" s="117">
        <f t="shared" si="79"/>
        <v>1762.1</v>
      </c>
      <c r="Z242" s="117">
        <f>Z243+Z244</f>
        <v>0</v>
      </c>
      <c r="AA242" s="65">
        <f t="shared" si="94"/>
        <v>1762.1</v>
      </c>
      <c r="AB242" s="117">
        <f>AB243+AB244</f>
        <v>0</v>
      </c>
      <c r="AC242" s="65">
        <f t="shared" si="88"/>
        <v>1762.1</v>
      </c>
      <c r="AD242" s="117">
        <f>AD243+AD244</f>
        <v>0</v>
      </c>
      <c r="AE242" s="65">
        <f t="shared" si="89"/>
        <v>1762.1</v>
      </c>
      <c r="AF242" s="117">
        <f>AF243+AF244</f>
        <v>0</v>
      </c>
      <c r="AG242" s="65">
        <f t="shared" si="90"/>
        <v>1762.1</v>
      </c>
      <c r="AH242" s="117">
        <f>AH243+AH244</f>
        <v>0</v>
      </c>
      <c r="AI242" s="65">
        <f t="shared" si="91"/>
        <v>1762.1</v>
      </c>
      <c r="AJ242" s="117">
        <f>AJ243+AJ244</f>
        <v>0</v>
      </c>
      <c r="AK242" s="65">
        <f t="shared" si="91"/>
        <v>1762.1</v>
      </c>
      <c r="AL242" s="117">
        <f>AL243+AL244</f>
        <v>0</v>
      </c>
      <c r="AM242" s="65">
        <f t="shared" si="92"/>
        <v>1762.1</v>
      </c>
    </row>
    <row r="243" spans="2:39" ht="111.75" customHeight="1" x14ac:dyDescent="0.4">
      <c r="B243" s="12"/>
      <c r="C243" s="7"/>
      <c r="D243" s="33" t="s">
        <v>74</v>
      </c>
      <c r="E243" s="96" t="s">
        <v>105</v>
      </c>
      <c r="F243" s="96">
        <v>100</v>
      </c>
      <c r="G243" s="56">
        <v>4</v>
      </c>
      <c r="H243" s="117">
        <v>1665.6</v>
      </c>
      <c r="I243" s="117"/>
      <c r="J243" s="117">
        <f t="shared" si="95"/>
        <v>1665.6</v>
      </c>
      <c r="K243" s="117"/>
      <c r="L243" s="117">
        <f t="shared" si="96"/>
        <v>1665.6</v>
      </c>
      <c r="M243" s="117"/>
      <c r="N243" s="117">
        <f t="shared" si="96"/>
        <v>1665.6</v>
      </c>
      <c r="O243" s="117">
        <v>1665.6</v>
      </c>
      <c r="P243" s="117"/>
      <c r="Q243" s="117"/>
      <c r="R243" s="65">
        <f t="shared" si="93"/>
        <v>1665.6</v>
      </c>
      <c r="S243" s="117"/>
      <c r="T243" s="65">
        <f t="shared" si="87"/>
        <v>1665.6</v>
      </c>
      <c r="U243" s="117">
        <f t="shared" si="97"/>
        <v>1665.6</v>
      </c>
      <c r="V243" s="117"/>
      <c r="W243" s="117">
        <f t="shared" si="79"/>
        <v>1665.6</v>
      </c>
      <c r="X243" s="117"/>
      <c r="Y243" s="117">
        <f t="shared" si="79"/>
        <v>1665.6</v>
      </c>
      <c r="Z243" s="117"/>
      <c r="AA243" s="65">
        <f t="shared" si="94"/>
        <v>1665.6</v>
      </c>
      <c r="AB243" s="117"/>
      <c r="AC243" s="65">
        <f t="shared" si="88"/>
        <v>1665.6</v>
      </c>
      <c r="AD243" s="117"/>
      <c r="AE243" s="65">
        <f t="shared" si="89"/>
        <v>1665.6</v>
      </c>
      <c r="AF243" s="117"/>
      <c r="AG243" s="65">
        <f t="shared" si="90"/>
        <v>1665.6</v>
      </c>
      <c r="AH243" s="117"/>
      <c r="AI243" s="65">
        <f t="shared" si="91"/>
        <v>1665.6</v>
      </c>
      <c r="AJ243" s="117"/>
      <c r="AK243" s="65">
        <f t="shared" si="91"/>
        <v>1665.6</v>
      </c>
      <c r="AL243" s="117"/>
      <c r="AM243" s="65">
        <f t="shared" si="92"/>
        <v>1665.6</v>
      </c>
    </row>
    <row r="244" spans="2:39" ht="50.25" customHeight="1" x14ac:dyDescent="0.4">
      <c r="B244" s="12"/>
      <c r="C244" s="7"/>
      <c r="D244" s="33" t="s">
        <v>14</v>
      </c>
      <c r="E244" s="96" t="s">
        <v>105</v>
      </c>
      <c r="F244" s="96">
        <v>200</v>
      </c>
      <c r="G244" s="56">
        <v>4</v>
      </c>
      <c r="H244" s="117">
        <v>96.5</v>
      </c>
      <c r="I244" s="117"/>
      <c r="J244" s="117">
        <f t="shared" si="95"/>
        <v>96.5</v>
      </c>
      <c r="K244" s="117"/>
      <c r="L244" s="117">
        <f t="shared" si="96"/>
        <v>96.5</v>
      </c>
      <c r="M244" s="117"/>
      <c r="N244" s="117">
        <f t="shared" si="96"/>
        <v>96.5</v>
      </c>
      <c r="O244" s="117">
        <v>96.5</v>
      </c>
      <c r="P244" s="117"/>
      <c r="Q244" s="117"/>
      <c r="R244" s="65">
        <f t="shared" si="93"/>
        <v>96.5</v>
      </c>
      <c r="S244" s="117"/>
      <c r="T244" s="65">
        <f t="shared" si="87"/>
        <v>96.5</v>
      </c>
      <c r="U244" s="117">
        <f t="shared" si="97"/>
        <v>96.5</v>
      </c>
      <c r="V244" s="117"/>
      <c r="W244" s="117">
        <f t="shared" si="79"/>
        <v>96.5</v>
      </c>
      <c r="X244" s="117"/>
      <c r="Y244" s="117">
        <f t="shared" si="79"/>
        <v>96.5</v>
      </c>
      <c r="Z244" s="117"/>
      <c r="AA244" s="65">
        <f t="shared" si="94"/>
        <v>96.5</v>
      </c>
      <c r="AB244" s="117"/>
      <c r="AC244" s="65">
        <f t="shared" si="88"/>
        <v>96.5</v>
      </c>
      <c r="AD244" s="117"/>
      <c r="AE244" s="65">
        <f t="shared" si="89"/>
        <v>96.5</v>
      </c>
      <c r="AF244" s="117"/>
      <c r="AG244" s="65">
        <f t="shared" si="90"/>
        <v>96.5</v>
      </c>
      <c r="AH244" s="117"/>
      <c r="AI244" s="65">
        <f t="shared" si="91"/>
        <v>96.5</v>
      </c>
      <c r="AJ244" s="117"/>
      <c r="AK244" s="65">
        <f t="shared" si="91"/>
        <v>96.5</v>
      </c>
      <c r="AL244" s="117"/>
      <c r="AM244" s="65">
        <f t="shared" si="92"/>
        <v>96.5</v>
      </c>
    </row>
    <row r="245" spans="2:39" ht="66" customHeight="1" x14ac:dyDescent="0.4">
      <c r="B245" s="12"/>
      <c r="C245" s="7"/>
      <c r="D245" s="33" t="s">
        <v>279</v>
      </c>
      <c r="E245" s="96" t="s">
        <v>106</v>
      </c>
      <c r="F245" s="96"/>
      <c r="G245" s="56"/>
      <c r="H245" s="117">
        <f>H246+H248</f>
        <v>18077.599999999999</v>
      </c>
      <c r="I245" s="117">
        <f>I246+I248</f>
        <v>0</v>
      </c>
      <c r="J245" s="117">
        <f t="shared" si="95"/>
        <v>18077.599999999999</v>
      </c>
      <c r="K245" s="117">
        <f>K246+K248</f>
        <v>0</v>
      </c>
      <c r="L245" s="117">
        <f t="shared" si="96"/>
        <v>18077.599999999999</v>
      </c>
      <c r="M245" s="117">
        <f>M246+M248</f>
        <v>0</v>
      </c>
      <c r="N245" s="117">
        <f t="shared" si="96"/>
        <v>18077.599999999999</v>
      </c>
      <c r="O245" s="117">
        <f>O246+O248</f>
        <v>18083.3</v>
      </c>
      <c r="P245" s="117">
        <f>P246+P248</f>
        <v>0</v>
      </c>
      <c r="Q245" s="117">
        <f>Q246+Q248</f>
        <v>0</v>
      </c>
      <c r="R245" s="65">
        <f t="shared" si="93"/>
        <v>18077.599999999999</v>
      </c>
      <c r="S245" s="117">
        <f>S246+S248</f>
        <v>0</v>
      </c>
      <c r="T245" s="65">
        <f t="shared" si="87"/>
        <v>18077.599999999999</v>
      </c>
      <c r="U245" s="117">
        <f t="shared" si="97"/>
        <v>18083.3</v>
      </c>
      <c r="V245" s="117">
        <f>V246+V248</f>
        <v>0</v>
      </c>
      <c r="W245" s="117">
        <f t="shared" si="79"/>
        <v>18083.3</v>
      </c>
      <c r="X245" s="117">
        <f>X246+X248</f>
        <v>0</v>
      </c>
      <c r="Y245" s="117">
        <f t="shared" si="79"/>
        <v>18083.3</v>
      </c>
      <c r="Z245" s="117">
        <f>Z246+Z248</f>
        <v>0</v>
      </c>
      <c r="AA245" s="65">
        <f t="shared" si="94"/>
        <v>18083.3</v>
      </c>
      <c r="AB245" s="117">
        <f>AB246+AB248</f>
        <v>0</v>
      </c>
      <c r="AC245" s="65">
        <f t="shared" si="88"/>
        <v>18077.599999999999</v>
      </c>
      <c r="AD245" s="117">
        <f>AD246+AD248</f>
        <v>0</v>
      </c>
      <c r="AE245" s="65">
        <f t="shared" si="89"/>
        <v>18083.3</v>
      </c>
      <c r="AF245" s="117">
        <f>AF246+AF248</f>
        <v>0</v>
      </c>
      <c r="AG245" s="65">
        <f t="shared" si="90"/>
        <v>18077.599999999999</v>
      </c>
      <c r="AH245" s="117">
        <f>AH246+AH248</f>
        <v>0</v>
      </c>
      <c r="AI245" s="65">
        <f t="shared" si="91"/>
        <v>18077.599999999999</v>
      </c>
      <c r="AJ245" s="117">
        <f>AJ246+AJ248</f>
        <v>0</v>
      </c>
      <c r="AK245" s="65">
        <f t="shared" si="91"/>
        <v>18077.599999999999</v>
      </c>
      <c r="AL245" s="117">
        <f>AL246+AL248</f>
        <v>0</v>
      </c>
      <c r="AM245" s="65">
        <f t="shared" si="92"/>
        <v>18083.3</v>
      </c>
    </row>
    <row r="246" spans="2:39" ht="48.75" customHeight="1" x14ac:dyDescent="0.4">
      <c r="B246" s="12"/>
      <c r="C246" s="7"/>
      <c r="D246" s="33" t="s">
        <v>107</v>
      </c>
      <c r="E246" s="96" t="s">
        <v>108</v>
      </c>
      <c r="F246" s="96"/>
      <c r="G246" s="56"/>
      <c r="H246" s="117">
        <f>H247</f>
        <v>17934.599999999999</v>
      </c>
      <c r="I246" s="117">
        <f>I247</f>
        <v>0</v>
      </c>
      <c r="J246" s="117">
        <f t="shared" si="95"/>
        <v>17934.599999999999</v>
      </c>
      <c r="K246" s="117">
        <f>K247</f>
        <v>0</v>
      </c>
      <c r="L246" s="117">
        <f t="shared" si="96"/>
        <v>17934.599999999999</v>
      </c>
      <c r="M246" s="117">
        <f>M247</f>
        <v>0</v>
      </c>
      <c r="N246" s="117">
        <f t="shared" si="96"/>
        <v>17934.599999999999</v>
      </c>
      <c r="O246" s="117">
        <f>O247</f>
        <v>17934.599999999999</v>
      </c>
      <c r="P246" s="117">
        <f>P247</f>
        <v>0</v>
      </c>
      <c r="Q246" s="117">
        <f>Q247</f>
        <v>0</v>
      </c>
      <c r="R246" s="65">
        <f t="shared" si="93"/>
        <v>17934.599999999999</v>
      </c>
      <c r="S246" s="117">
        <f>S247</f>
        <v>0</v>
      </c>
      <c r="T246" s="65">
        <f t="shared" si="87"/>
        <v>17934.599999999999</v>
      </c>
      <c r="U246" s="117">
        <f t="shared" si="97"/>
        <v>17934.599999999999</v>
      </c>
      <c r="V246" s="117">
        <f>V247</f>
        <v>0</v>
      </c>
      <c r="W246" s="117">
        <f t="shared" si="79"/>
        <v>17934.599999999999</v>
      </c>
      <c r="X246" s="117">
        <f>X247</f>
        <v>0</v>
      </c>
      <c r="Y246" s="117">
        <f t="shared" si="79"/>
        <v>17934.599999999999</v>
      </c>
      <c r="Z246" s="117">
        <f>Z247</f>
        <v>0</v>
      </c>
      <c r="AA246" s="65">
        <f t="shared" si="94"/>
        <v>17934.599999999999</v>
      </c>
      <c r="AB246" s="117">
        <f>AB247</f>
        <v>0</v>
      </c>
      <c r="AC246" s="65">
        <f t="shared" si="88"/>
        <v>17934.599999999999</v>
      </c>
      <c r="AD246" s="117">
        <f>AD247</f>
        <v>0</v>
      </c>
      <c r="AE246" s="65">
        <f t="shared" si="89"/>
        <v>17934.599999999999</v>
      </c>
      <c r="AF246" s="117">
        <f>AF247</f>
        <v>0</v>
      </c>
      <c r="AG246" s="65">
        <f t="shared" si="90"/>
        <v>17934.599999999999</v>
      </c>
      <c r="AH246" s="117">
        <f>AH247</f>
        <v>0</v>
      </c>
      <c r="AI246" s="65">
        <f t="shared" si="91"/>
        <v>17934.599999999999</v>
      </c>
      <c r="AJ246" s="117">
        <f>AJ247</f>
        <v>0</v>
      </c>
      <c r="AK246" s="65">
        <f t="shared" si="91"/>
        <v>17934.599999999999</v>
      </c>
      <c r="AL246" s="117">
        <f>AL247</f>
        <v>0</v>
      </c>
      <c r="AM246" s="65">
        <f t="shared" si="92"/>
        <v>17934.599999999999</v>
      </c>
    </row>
    <row r="247" spans="2:39" ht="63" x14ac:dyDescent="0.4">
      <c r="B247" s="12"/>
      <c r="C247" s="7"/>
      <c r="D247" s="33" t="s">
        <v>9</v>
      </c>
      <c r="E247" s="96" t="s">
        <v>108</v>
      </c>
      <c r="F247" s="96">
        <v>600</v>
      </c>
      <c r="G247" s="56">
        <v>3</v>
      </c>
      <c r="H247" s="117">
        <v>17934.599999999999</v>
      </c>
      <c r="I247" s="117"/>
      <c r="J247" s="117">
        <f t="shared" si="95"/>
        <v>17934.599999999999</v>
      </c>
      <c r="K247" s="117"/>
      <c r="L247" s="117">
        <f t="shared" si="96"/>
        <v>17934.599999999999</v>
      </c>
      <c r="M247" s="117"/>
      <c r="N247" s="117">
        <f t="shared" si="96"/>
        <v>17934.599999999999</v>
      </c>
      <c r="O247" s="117">
        <v>17934.599999999999</v>
      </c>
      <c r="P247" s="117"/>
      <c r="Q247" s="117"/>
      <c r="R247" s="65">
        <f t="shared" si="93"/>
        <v>17934.599999999999</v>
      </c>
      <c r="S247" s="117"/>
      <c r="T247" s="65">
        <f t="shared" si="87"/>
        <v>17934.599999999999</v>
      </c>
      <c r="U247" s="117">
        <f t="shared" si="97"/>
        <v>17934.599999999999</v>
      </c>
      <c r="V247" s="117"/>
      <c r="W247" s="117">
        <f t="shared" si="79"/>
        <v>17934.599999999999</v>
      </c>
      <c r="X247" s="117"/>
      <c r="Y247" s="117">
        <f t="shared" si="79"/>
        <v>17934.599999999999</v>
      </c>
      <c r="Z247" s="117"/>
      <c r="AA247" s="65">
        <f t="shared" si="94"/>
        <v>17934.599999999999</v>
      </c>
      <c r="AB247" s="117"/>
      <c r="AC247" s="65">
        <f t="shared" si="88"/>
        <v>17934.599999999999</v>
      </c>
      <c r="AD247" s="117"/>
      <c r="AE247" s="65">
        <f t="shared" si="89"/>
        <v>17934.599999999999</v>
      </c>
      <c r="AF247" s="117"/>
      <c r="AG247" s="65">
        <f t="shared" si="90"/>
        <v>17934.599999999999</v>
      </c>
      <c r="AH247" s="117"/>
      <c r="AI247" s="65">
        <f t="shared" si="91"/>
        <v>17934.599999999999</v>
      </c>
      <c r="AJ247" s="117"/>
      <c r="AK247" s="65">
        <f t="shared" si="91"/>
        <v>17934.599999999999</v>
      </c>
      <c r="AL247" s="117"/>
      <c r="AM247" s="65">
        <f t="shared" si="92"/>
        <v>17934.599999999999</v>
      </c>
    </row>
    <row r="248" spans="2:39" ht="200.25" customHeight="1" x14ac:dyDescent="0.4">
      <c r="B248" s="12"/>
      <c r="C248" s="7"/>
      <c r="D248" s="5" t="s">
        <v>10</v>
      </c>
      <c r="E248" s="96" t="s">
        <v>109</v>
      </c>
      <c r="F248" s="96"/>
      <c r="G248" s="56"/>
      <c r="H248" s="117">
        <f>H249</f>
        <v>143</v>
      </c>
      <c r="I248" s="117">
        <f>I249</f>
        <v>0</v>
      </c>
      <c r="J248" s="117">
        <f t="shared" si="95"/>
        <v>143</v>
      </c>
      <c r="K248" s="117">
        <f>K249</f>
        <v>0</v>
      </c>
      <c r="L248" s="117">
        <f t="shared" si="96"/>
        <v>143</v>
      </c>
      <c r="M248" s="117">
        <f>M249</f>
        <v>0</v>
      </c>
      <c r="N248" s="117">
        <f t="shared" si="96"/>
        <v>143</v>
      </c>
      <c r="O248" s="117">
        <f>O249</f>
        <v>148.69999999999999</v>
      </c>
      <c r="P248" s="117">
        <f>P249</f>
        <v>0</v>
      </c>
      <c r="Q248" s="117">
        <f>Q249</f>
        <v>0</v>
      </c>
      <c r="R248" s="65">
        <f t="shared" si="93"/>
        <v>143</v>
      </c>
      <c r="S248" s="117">
        <f>S249</f>
        <v>0</v>
      </c>
      <c r="T248" s="65">
        <f t="shared" si="87"/>
        <v>143</v>
      </c>
      <c r="U248" s="117">
        <f t="shared" si="97"/>
        <v>148.69999999999999</v>
      </c>
      <c r="V248" s="117">
        <f>V249</f>
        <v>0</v>
      </c>
      <c r="W248" s="117">
        <f t="shared" si="79"/>
        <v>148.69999999999999</v>
      </c>
      <c r="X248" s="117">
        <f>X249</f>
        <v>0</v>
      </c>
      <c r="Y248" s="117">
        <f t="shared" si="79"/>
        <v>148.69999999999999</v>
      </c>
      <c r="Z248" s="117">
        <f>Z249</f>
        <v>0</v>
      </c>
      <c r="AA248" s="65">
        <f t="shared" si="94"/>
        <v>148.69999999999999</v>
      </c>
      <c r="AB248" s="117">
        <f>AB249</f>
        <v>0</v>
      </c>
      <c r="AC248" s="65">
        <f t="shared" si="88"/>
        <v>143</v>
      </c>
      <c r="AD248" s="117">
        <f>AD249</f>
        <v>0</v>
      </c>
      <c r="AE248" s="65">
        <f t="shared" si="89"/>
        <v>148.69999999999999</v>
      </c>
      <c r="AF248" s="117">
        <f>AF249</f>
        <v>0</v>
      </c>
      <c r="AG248" s="65">
        <f t="shared" si="90"/>
        <v>143</v>
      </c>
      <c r="AH248" s="117">
        <f>AH249</f>
        <v>0</v>
      </c>
      <c r="AI248" s="65">
        <f t="shared" si="91"/>
        <v>143</v>
      </c>
      <c r="AJ248" s="117">
        <f>AJ249</f>
        <v>0</v>
      </c>
      <c r="AK248" s="65">
        <f t="shared" si="91"/>
        <v>143</v>
      </c>
      <c r="AL248" s="117">
        <f>AL249</f>
        <v>0</v>
      </c>
      <c r="AM248" s="65">
        <f t="shared" si="92"/>
        <v>148.69999999999999</v>
      </c>
    </row>
    <row r="249" spans="2:39" ht="63" x14ac:dyDescent="0.4">
      <c r="B249" s="12"/>
      <c r="C249" s="7"/>
      <c r="D249" s="33" t="s">
        <v>9</v>
      </c>
      <c r="E249" s="96" t="s">
        <v>109</v>
      </c>
      <c r="F249" s="96">
        <v>600</v>
      </c>
      <c r="G249" s="56">
        <v>3</v>
      </c>
      <c r="H249" s="117">
        <v>143</v>
      </c>
      <c r="I249" s="117"/>
      <c r="J249" s="117">
        <f t="shared" si="95"/>
        <v>143</v>
      </c>
      <c r="K249" s="117"/>
      <c r="L249" s="117">
        <f t="shared" si="96"/>
        <v>143</v>
      </c>
      <c r="M249" s="117"/>
      <c r="N249" s="117">
        <f t="shared" si="96"/>
        <v>143</v>
      </c>
      <c r="O249" s="117">
        <v>148.69999999999999</v>
      </c>
      <c r="P249" s="117"/>
      <c r="Q249" s="117"/>
      <c r="R249" s="65">
        <f t="shared" si="93"/>
        <v>143</v>
      </c>
      <c r="S249" s="117"/>
      <c r="T249" s="65">
        <f t="shared" si="87"/>
        <v>143</v>
      </c>
      <c r="U249" s="117">
        <f t="shared" si="97"/>
        <v>148.69999999999999</v>
      </c>
      <c r="V249" s="117"/>
      <c r="W249" s="117">
        <f t="shared" si="79"/>
        <v>148.69999999999999</v>
      </c>
      <c r="X249" s="117"/>
      <c r="Y249" s="117">
        <f t="shared" si="79"/>
        <v>148.69999999999999</v>
      </c>
      <c r="Z249" s="117"/>
      <c r="AA249" s="65">
        <f t="shared" si="94"/>
        <v>148.69999999999999</v>
      </c>
      <c r="AB249" s="117"/>
      <c r="AC249" s="65">
        <f t="shared" si="88"/>
        <v>143</v>
      </c>
      <c r="AD249" s="117"/>
      <c r="AE249" s="65">
        <f t="shared" si="89"/>
        <v>148.69999999999999</v>
      </c>
      <c r="AF249" s="117"/>
      <c r="AG249" s="65">
        <f t="shared" si="90"/>
        <v>143</v>
      </c>
      <c r="AH249" s="117"/>
      <c r="AI249" s="65">
        <f t="shared" si="91"/>
        <v>143</v>
      </c>
      <c r="AJ249" s="117"/>
      <c r="AK249" s="65">
        <f t="shared" si="91"/>
        <v>143</v>
      </c>
      <c r="AL249" s="117"/>
      <c r="AM249" s="65">
        <f t="shared" si="92"/>
        <v>148.69999999999999</v>
      </c>
    </row>
    <row r="250" spans="2:39" ht="70.5" customHeight="1" x14ac:dyDescent="0.4">
      <c r="B250" s="12"/>
      <c r="C250" s="7"/>
      <c r="D250" s="33" t="s">
        <v>235</v>
      </c>
      <c r="E250" s="96" t="s">
        <v>110</v>
      </c>
      <c r="F250" s="96"/>
      <c r="G250" s="56"/>
      <c r="H250" s="117">
        <f>H251+H253+H255+H257</f>
        <v>17038.8</v>
      </c>
      <c r="I250" s="117">
        <f>I251+I253+I255+I257</f>
        <v>-5</v>
      </c>
      <c r="J250" s="117">
        <f t="shared" si="95"/>
        <v>17033.8</v>
      </c>
      <c r="K250" s="117">
        <f>K251+K253+K255+K257</f>
        <v>0</v>
      </c>
      <c r="L250" s="117">
        <f t="shared" si="96"/>
        <v>17033.8</v>
      </c>
      <c r="M250" s="117">
        <f>M251+M253+M255+M257</f>
        <v>0</v>
      </c>
      <c r="N250" s="117">
        <f t="shared" si="96"/>
        <v>17033.8</v>
      </c>
      <c r="O250" s="117">
        <f>O251+O253+O255+O257</f>
        <v>16178.5</v>
      </c>
      <c r="P250" s="117">
        <f>P251+P253+P255+P257</f>
        <v>248</v>
      </c>
      <c r="Q250" s="117">
        <f>Q251+Q253+Q255+Q257</f>
        <v>0</v>
      </c>
      <c r="R250" s="65">
        <f t="shared" si="93"/>
        <v>17033.8</v>
      </c>
      <c r="S250" s="117">
        <f>S251+S253+S255+S257</f>
        <v>0</v>
      </c>
      <c r="T250" s="65">
        <f t="shared" si="87"/>
        <v>17033.8</v>
      </c>
      <c r="U250" s="117">
        <f t="shared" si="97"/>
        <v>16426.5</v>
      </c>
      <c r="V250" s="117">
        <f>V251+V253+V255+V257</f>
        <v>0</v>
      </c>
      <c r="W250" s="117">
        <f t="shared" si="79"/>
        <v>16426.5</v>
      </c>
      <c r="X250" s="117">
        <f>X251+X253+X255+X257</f>
        <v>0</v>
      </c>
      <c r="Y250" s="117">
        <f t="shared" si="79"/>
        <v>16426.5</v>
      </c>
      <c r="Z250" s="117">
        <f>Z251+Z253+Z255+Z257</f>
        <v>0</v>
      </c>
      <c r="AA250" s="65">
        <f t="shared" si="94"/>
        <v>16426.5</v>
      </c>
      <c r="AB250" s="117">
        <f>AB251+AB253+AB255+AB257</f>
        <v>0</v>
      </c>
      <c r="AC250" s="65">
        <f t="shared" si="88"/>
        <v>17033.8</v>
      </c>
      <c r="AD250" s="117">
        <f>AD251+AD253+AD255+AD257</f>
        <v>0</v>
      </c>
      <c r="AE250" s="65">
        <f t="shared" si="89"/>
        <v>16426.5</v>
      </c>
      <c r="AF250" s="117">
        <f>AF251+AF253+AF255+AF257</f>
        <v>0</v>
      </c>
      <c r="AG250" s="65">
        <f t="shared" si="90"/>
        <v>17033.8</v>
      </c>
      <c r="AH250" s="117">
        <f>AH251+AH253+AH255+AH257</f>
        <v>0</v>
      </c>
      <c r="AI250" s="65">
        <f t="shared" si="91"/>
        <v>17033.8</v>
      </c>
      <c r="AJ250" s="117">
        <f>AJ251+AJ253+AJ255+AJ257</f>
        <v>0</v>
      </c>
      <c r="AK250" s="65">
        <f t="shared" si="91"/>
        <v>17033.8</v>
      </c>
      <c r="AL250" s="117">
        <f>AL251+AL253+AL255+AL257</f>
        <v>0</v>
      </c>
      <c r="AM250" s="65">
        <f t="shared" si="92"/>
        <v>16426.5</v>
      </c>
    </row>
    <row r="251" spans="2:39" ht="48.75" customHeight="1" x14ac:dyDescent="0.4">
      <c r="B251" s="12"/>
      <c r="C251" s="7"/>
      <c r="D251" s="33" t="s">
        <v>107</v>
      </c>
      <c r="E251" s="96" t="s">
        <v>111</v>
      </c>
      <c r="F251" s="96"/>
      <c r="G251" s="56"/>
      <c r="H251" s="117">
        <f>H252</f>
        <v>15844.5</v>
      </c>
      <c r="I251" s="117">
        <f>I252</f>
        <v>0</v>
      </c>
      <c r="J251" s="117">
        <f t="shared" si="95"/>
        <v>15844.5</v>
      </c>
      <c r="K251" s="117">
        <f>K252</f>
        <v>0</v>
      </c>
      <c r="L251" s="117">
        <f t="shared" si="96"/>
        <v>15844.5</v>
      </c>
      <c r="M251" s="117">
        <f>M252</f>
        <v>0</v>
      </c>
      <c r="N251" s="117">
        <f t="shared" si="96"/>
        <v>15844.5</v>
      </c>
      <c r="O251" s="117">
        <f>O252</f>
        <v>15844.5</v>
      </c>
      <c r="P251" s="117">
        <f>P252</f>
        <v>0</v>
      </c>
      <c r="Q251" s="117">
        <f>Q252</f>
        <v>0</v>
      </c>
      <c r="R251" s="65">
        <f t="shared" si="93"/>
        <v>15844.5</v>
      </c>
      <c r="S251" s="117">
        <f>S252</f>
        <v>0</v>
      </c>
      <c r="T251" s="65">
        <f t="shared" si="87"/>
        <v>15844.5</v>
      </c>
      <c r="U251" s="117">
        <f t="shared" si="97"/>
        <v>15844.5</v>
      </c>
      <c r="V251" s="117">
        <f>V252</f>
        <v>0</v>
      </c>
      <c r="W251" s="117">
        <f t="shared" si="79"/>
        <v>15844.5</v>
      </c>
      <c r="X251" s="117">
        <f>X252</f>
        <v>0</v>
      </c>
      <c r="Y251" s="117">
        <f t="shared" si="79"/>
        <v>15844.5</v>
      </c>
      <c r="Z251" s="117">
        <f>Z252</f>
        <v>0</v>
      </c>
      <c r="AA251" s="65">
        <f t="shared" si="94"/>
        <v>15844.5</v>
      </c>
      <c r="AB251" s="117">
        <f>AB252</f>
        <v>0</v>
      </c>
      <c r="AC251" s="65">
        <f t="shared" si="88"/>
        <v>15844.5</v>
      </c>
      <c r="AD251" s="117">
        <f>AD252</f>
        <v>0</v>
      </c>
      <c r="AE251" s="65">
        <f t="shared" si="89"/>
        <v>15844.5</v>
      </c>
      <c r="AF251" s="117">
        <f>AF252</f>
        <v>0</v>
      </c>
      <c r="AG251" s="65">
        <f t="shared" si="90"/>
        <v>15844.5</v>
      </c>
      <c r="AH251" s="117">
        <f>AH252</f>
        <v>0</v>
      </c>
      <c r="AI251" s="65">
        <f t="shared" si="91"/>
        <v>15844.5</v>
      </c>
      <c r="AJ251" s="117">
        <f>AJ252</f>
        <v>0</v>
      </c>
      <c r="AK251" s="65">
        <f t="shared" si="91"/>
        <v>15844.5</v>
      </c>
      <c r="AL251" s="117">
        <f>AL252</f>
        <v>0</v>
      </c>
      <c r="AM251" s="65">
        <f t="shared" si="92"/>
        <v>15844.5</v>
      </c>
    </row>
    <row r="252" spans="2:39" ht="63" x14ac:dyDescent="0.4">
      <c r="B252" s="12"/>
      <c r="C252" s="7"/>
      <c r="D252" s="33" t="s">
        <v>9</v>
      </c>
      <c r="E252" s="96" t="s">
        <v>111</v>
      </c>
      <c r="F252" s="96">
        <v>600</v>
      </c>
      <c r="G252" s="56">
        <v>1</v>
      </c>
      <c r="H252" s="117">
        <v>15844.5</v>
      </c>
      <c r="I252" s="117"/>
      <c r="J252" s="117">
        <f t="shared" si="95"/>
        <v>15844.5</v>
      </c>
      <c r="K252" s="117"/>
      <c r="L252" s="117">
        <f t="shared" si="96"/>
        <v>15844.5</v>
      </c>
      <c r="M252" s="117"/>
      <c r="N252" s="117">
        <f t="shared" si="96"/>
        <v>15844.5</v>
      </c>
      <c r="O252" s="117">
        <v>15844.5</v>
      </c>
      <c r="P252" s="117"/>
      <c r="Q252" s="117"/>
      <c r="R252" s="65">
        <f t="shared" si="93"/>
        <v>15844.5</v>
      </c>
      <c r="S252" s="117"/>
      <c r="T252" s="65">
        <f t="shared" si="87"/>
        <v>15844.5</v>
      </c>
      <c r="U252" s="117">
        <f t="shared" si="97"/>
        <v>15844.5</v>
      </c>
      <c r="V252" s="117"/>
      <c r="W252" s="117">
        <f t="shared" si="79"/>
        <v>15844.5</v>
      </c>
      <c r="X252" s="117"/>
      <c r="Y252" s="117">
        <f t="shared" si="79"/>
        <v>15844.5</v>
      </c>
      <c r="Z252" s="117"/>
      <c r="AA252" s="65">
        <f t="shared" si="94"/>
        <v>15844.5</v>
      </c>
      <c r="AB252" s="117"/>
      <c r="AC252" s="65">
        <f t="shared" si="88"/>
        <v>15844.5</v>
      </c>
      <c r="AD252" s="117"/>
      <c r="AE252" s="65">
        <f t="shared" si="89"/>
        <v>15844.5</v>
      </c>
      <c r="AF252" s="117"/>
      <c r="AG252" s="65">
        <f t="shared" si="90"/>
        <v>15844.5</v>
      </c>
      <c r="AH252" s="117"/>
      <c r="AI252" s="65">
        <f t="shared" si="91"/>
        <v>15844.5</v>
      </c>
      <c r="AJ252" s="117"/>
      <c r="AK252" s="65">
        <f t="shared" si="91"/>
        <v>15844.5</v>
      </c>
      <c r="AL252" s="117"/>
      <c r="AM252" s="65">
        <f t="shared" si="92"/>
        <v>15844.5</v>
      </c>
    </row>
    <row r="253" spans="2:39" s="68" customFormat="1" ht="21" x14ac:dyDescent="0.4">
      <c r="B253" s="69"/>
      <c r="C253" s="7"/>
      <c r="D253" s="21" t="s">
        <v>336</v>
      </c>
      <c r="E253" s="96" t="s">
        <v>337</v>
      </c>
      <c r="F253" s="96"/>
      <c r="G253" s="56"/>
      <c r="H253" s="117">
        <f>H254</f>
        <v>910.6</v>
      </c>
      <c r="I253" s="117">
        <f>I254</f>
        <v>0</v>
      </c>
      <c r="J253" s="117">
        <f t="shared" si="95"/>
        <v>910.6</v>
      </c>
      <c r="K253" s="117">
        <f>K254</f>
        <v>0</v>
      </c>
      <c r="L253" s="117">
        <f t="shared" si="96"/>
        <v>910.6</v>
      </c>
      <c r="M253" s="117">
        <f>M254</f>
        <v>0</v>
      </c>
      <c r="N253" s="117">
        <f t="shared" si="96"/>
        <v>910.6</v>
      </c>
      <c r="O253" s="117">
        <f>O254</f>
        <v>334</v>
      </c>
      <c r="P253" s="117">
        <f>P254</f>
        <v>0</v>
      </c>
      <c r="Q253" s="117">
        <f>Q254</f>
        <v>0</v>
      </c>
      <c r="R253" s="65">
        <f t="shared" si="93"/>
        <v>910.6</v>
      </c>
      <c r="S253" s="117">
        <f>S254</f>
        <v>0</v>
      </c>
      <c r="T253" s="65">
        <f t="shared" si="87"/>
        <v>910.6</v>
      </c>
      <c r="U253" s="117">
        <f t="shared" si="97"/>
        <v>334</v>
      </c>
      <c r="V253" s="117">
        <f>V254</f>
        <v>0</v>
      </c>
      <c r="W253" s="117">
        <f t="shared" si="79"/>
        <v>334</v>
      </c>
      <c r="X253" s="117">
        <f>X254</f>
        <v>0</v>
      </c>
      <c r="Y253" s="117">
        <f t="shared" si="79"/>
        <v>334</v>
      </c>
      <c r="Z253" s="117">
        <f>Z254</f>
        <v>0</v>
      </c>
      <c r="AA253" s="65">
        <f t="shared" si="94"/>
        <v>334</v>
      </c>
      <c r="AB253" s="117">
        <f>AB254</f>
        <v>0</v>
      </c>
      <c r="AC253" s="65">
        <f t="shared" si="88"/>
        <v>910.6</v>
      </c>
      <c r="AD253" s="117">
        <f>AD254</f>
        <v>0</v>
      </c>
      <c r="AE253" s="65">
        <f t="shared" si="89"/>
        <v>334</v>
      </c>
      <c r="AF253" s="117">
        <f>AF254</f>
        <v>0</v>
      </c>
      <c r="AG253" s="65">
        <f t="shared" si="90"/>
        <v>910.6</v>
      </c>
      <c r="AH253" s="117">
        <f>AH254</f>
        <v>0</v>
      </c>
      <c r="AI253" s="65">
        <f t="shared" si="91"/>
        <v>910.6</v>
      </c>
      <c r="AJ253" s="117">
        <f>AJ254</f>
        <v>0</v>
      </c>
      <c r="AK253" s="65">
        <f t="shared" si="91"/>
        <v>910.6</v>
      </c>
      <c r="AL253" s="117">
        <f>AL254</f>
        <v>0</v>
      </c>
      <c r="AM253" s="65">
        <f t="shared" si="92"/>
        <v>334</v>
      </c>
    </row>
    <row r="254" spans="2:39" s="68" customFormat="1" ht="38.4" x14ac:dyDescent="0.4">
      <c r="B254" s="69"/>
      <c r="C254" s="7"/>
      <c r="D254" s="50" t="s">
        <v>20</v>
      </c>
      <c r="E254" s="96" t="s">
        <v>337</v>
      </c>
      <c r="F254" s="96">
        <v>600</v>
      </c>
      <c r="G254" s="56"/>
      <c r="H254" s="117">
        <v>910.6</v>
      </c>
      <c r="I254" s="117"/>
      <c r="J254" s="117">
        <f t="shared" si="95"/>
        <v>910.6</v>
      </c>
      <c r="K254" s="117"/>
      <c r="L254" s="117">
        <f t="shared" si="96"/>
        <v>910.6</v>
      </c>
      <c r="M254" s="117"/>
      <c r="N254" s="117">
        <f t="shared" si="96"/>
        <v>910.6</v>
      </c>
      <c r="O254" s="117">
        <v>334</v>
      </c>
      <c r="P254" s="117"/>
      <c r="Q254" s="117"/>
      <c r="R254" s="65">
        <f t="shared" si="93"/>
        <v>910.6</v>
      </c>
      <c r="S254" s="117"/>
      <c r="T254" s="65">
        <f t="shared" si="87"/>
        <v>910.6</v>
      </c>
      <c r="U254" s="117">
        <f t="shared" si="97"/>
        <v>334</v>
      </c>
      <c r="V254" s="117"/>
      <c r="W254" s="117">
        <f t="shared" si="79"/>
        <v>334</v>
      </c>
      <c r="X254" s="117"/>
      <c r="Y254" s="117">
        <f t="shared" si="79"/>
        <v>334</v>
      </c>
      <c r="Z254" s="117"/>
      <c r="AA254" s="65">
        <f t="shared" si="94"/>
        <v>334</v>
      </c>
      <c r="AB254" s="117"/>
      <c r="AC254" s="65">
        <f t="shared" si="88"/>
        <v>910.6</v>
      </c>
      <c r="AD254" s="117"/>
      <c r="AE254" s="65">
        <f t="shared" si="89"/>
        <v>334</v>
      </c>
      <c r="AF254" s="117"/>
      <c r="AG254" s="65">
        <f t="shared" si="90"/>
        <v>910.6</v>
      </c>
      <c r="AH254" s="117"/>
      <c r="AI254" s="65">
        <f t="shared" si="91"/>
        <v>910.6</v>
      </c>
      <c r="AJ254" s="117"/>
      <c r="AK254" s="65">
        <f t="shared" si="91"/>
        <v>910.6</v>
      </c>
      <c r="AL254" s="117"/>
      <c r="AM254" s="65">
        <f t="shared" si="92"/>
        <v>334</v>
      </c>
    </row>
    <row r="255" spans="2:39" s="68" customFormat="1" ht="40.5" customHeight="1" x14ac:dyDescent="0.4">
      <c r="B255" s="69"/>
      <c r="C255" s="7"/>
      <c r="D255" s="105" t="s">
        <v>420</v>
      </c>
      <c r="E255" s="51" t="s">
        <v>422</v>
      </c>
      <c r="F255" s="51"/>
      <c r="G255" s="56"/>
      <c r="H255" s="117">
        <f>H256</f>
        <v>246.8</v>
      </c>
      <c r="I255" s="117">
        <f>I256</f>
        <v>-4.4000000000000004</v>
      </c>
      <c r="J255" s="117">
        <f t="shared" si="95"/>
        <v>242.4</v>
      </c>
      <c r="K255" s="117">
        <f>K256</f>
        <v>0</v>
      </c>
      <c r="L255" s="117">
        <f t="shared" si="96"/>
        <v>242.4</v>
      </c>
      <c r="M255" s="117">
        <f>M256</f>
        <v>0</v>
      </c>
      <c r="N255" s="117">
        <f t="shared" si="96"/>
        <v>242.4</v>
      </c>
      <c r="O255" s="117">
        <f>O256</f>
        <v>0</v>
      </c>
      <c r="P255" s="117">
        <f>P256</f>
        <v>215.7</v>
      </c>
      <c r="Q255" s="117">
        <f>Q256</f>
        <v>0</v>
      </c>
      <c r="R255" s="65">
        <f t="shared" si="93"/>
        <v>242.4</v>
      </c>
      <c r="S255" s="117">
        <f>S256</f>
        <v>0</v>
      </c>
      <c r="T255" s="65">
        <f t="shared" si="87"/>
        <v>242.4</v>
      </c>
      <c r="U255" s="117">
        <f t="shared" si="97"/>
        <v>215.7</v>
      </c>
      <c r="V255" s="117">
        <f>V256</f>
        <v>0</v>
      </c>
      <c r="W255" s="117">
        <f t="shared" si="79"/>
        <v>215.7</v>
      </c>
      <c r="X255" s="117">
        <f>X256</f>
        <v>0</v>
      </c>
      <c r="Y255" s="117">
        <f t="shared" si="79"/>
        <v>215.7</v>
      </c>
      <c r="Z255" s="117">
        <f>Z256</f>
        <v>0</v>
      </c>
      <c r="AA255" s="65">
        <f t="shared" si="94"/>
        <v>215.7</v>
      </c>
      <c r="AB255" s="117">
        <f>AB256</f>
        <v>0</v>
      </c>
      <c r="AC255" s="65">
        <f t="shared" si="88"/>
        <v>242.4</v>
      </c>
      <c r="AD255" s="117">
        <f>AD256</f>
        <v>0</v>
      </c>
      <c r="AE255" s="65">
        <f t="shared" si="89"/>
        <v>215.7</v>
      </c>
      <c r="AF255" s="117">
        <f>AF256</f>
        <v>0</v>
      </c>
      <c r="AG255" s="65">
        <f t="shared" si="90"/>
        <v>242.4</v>
      </c>
      <c r="AH255" s="117">
        <f>AH256</f>
        <v>0</v>
      </c>
      <c r="AI255" s="65">
        <f t="shared" si="91"/>
        <v>242.4</v>
      </c>
      <c r="AJ255" s="117">
        <f>AJ256</f>
        <v>0</v>
      </c>
      <c r="AK255" s="65">
        <f t="shared" si="91"/>
        <v>242.4</v>
      </c>
      <c r="AL255" s="117">
        <f>AL256</f>
        <v>0</v>
      </c>
      <c r="AM255" s="65">
        <f t="shared" si="92"/>
        <v>215.7</v>
      </c>
    </row>
    <row r="256" spans="2:39" s="68" customFormat="1" ht="24.75" customHeight="1" x14ac:dyDescent="0.4">
      <c r="B256" s="69"/>
      <c r="C256" s="7"/>
      <c r="D256" s="50" t="s">
        <v>20</v>
      </c>
      <c r="E256" s="51" t="s">
        <v>422</v>
      </c>
      <c r="F256" s="51" t="s">
        <v>289</v>
      </c>
      <c r="G256" s="56"/>
      <c r="H256" s="117">
        <v>246.8</v>
      </c>
      <c r="I256" s="117">
        <v>-4.4000000000000004</v>
      </c>
      <c r="J256" s="117">
        <f t="shared" si="95"/>
        <v>242.4</v>
      </c>
      <c r="K256" s="117"/>
      <c r="L256" s="117">
        <f t="shared" si="96"/>
        <v>242.4</v>
      </c>
      <c r="M256" s="117"/>
      <c r="N256" s="117">
        <f t="shared" si="96"/>
        <v>242.4</v>
      </c>
      <c r="O256" s="117">
        <v>0</v>
      </c>
      <c r="P256" s="117">
        <v>215.7</v>
      </c>
      <c r="Q256" s="117"/>
      <c r="R256" s="65">
        <f t="shared" si="93"/>
        <v>242.4</v>
      </c>
      <c r="S256" s="117"/>
      <c r="T256" s="65">
        <f t="shared" si="87"/>
        <v>242.4</v>
      </c>
      <c r="U256" s="117">
        <f t="shared" si="97"/>
        <v>215.7</v>
      </c>
      <c r="V256" s="117"/>
      <c r="W256" s="117">
        <f t="shared" ref="W256:Y275" si="98">U256+V256</f>
        <v>215.7</v>
      </c>
      <c r="X256" s="117"/>
      <c r="Y256" s="117">
        <f t="shared" si="98"/>
        <v>215.7</v>
      </c>
      <c r="Z256" s="117"/>
      <c r="AA256" s="65">
        <f t="shared" si="94"/>
        <v>215.7</v>
      </c>
      <c r="AB256" s="117"/>
      <c r="AC256" s="65">
        <f t="shared" si="88"/>
        <v>242.4</v>
      </c>
      <c r="AD256" s="117"/>
      <c r="AE256" s="65">
        <f t="shared" si="89"/>
        <v>215.7</v>
      </c>
      <c r="AF256" s="117"/>
      <c r="AG256" s="65">
        <f t="shared" si="90"/>
        <v>242.4</v>
      </c>
      <c r="AH256" s="117"/>
      <c r="AI256" s="65">
        <f t="shared" si="91"/>
        <v>242.4</v>
      </c>
      <c r="AJ256" s="117"/>
      <c r="AK256" s="65">
        <f t="shared" si="91"/>
        <v>242.4</v>
      </c>
      <c r="AL256" s="117"/>
      <c r="AM256" s="65">
        <f t="shared" si="92"/>
        <v>215.7</v>
      </c>
    </row>
    <row r="257" spans="2:39" s="68" customFormat="1" ht="42" customHeight="1" x14ac:dyDescent="0.4">
      <c r="B257" s="69"/>
      <c r="C257" s="7"/>
      <c r="D257" s="105" t="s">
        <v>421</v>
      </c>
      <c r="E257" s="51" t="s">
        <v>422</v>
      </c>
      <c r="F257" s="51"/>
      <c r="G257" s="56"/>
      <c r="H257" s="117">
        <f>H258</f>
        <v>36.9</v>
      </c>
      <c r="I257" s="117">
        <f>I258</f>
        <v>-0.6</v>
      </c>
      <c r="J257" s="117">
        <f t="shared" si="95"/>
        <v>36.299999999999997</v>
      </c>
      <c r="K257" s="117">
        <f>K258</f>
        <v>0</v>
      </c>
      <c r="L257" s="117">
        <f t="shared" si="96"/>
        <v>36.299999999999997</v>
      </c>
      <c r="M257" s="117">
        <f>M258</f>
        <v>0</v>
      </c>
      <c r="N257" s="117">
        <f t="shared" si="96"/>
        <v>36.299999999999997</v>
      </c>
      <c r="O257" s="117">
        <f>O258</f>
        <v>0</v>
      </c>
      <c r="P257" s="117">
        <f>P258</f>
        <v>32.299999999999997</v>
      </c>
      <c r="Q257" s="117">
        <f>Q258</f>
        <v>0</v>
      </c>
      <c r="R257" s="65">
        <f t="shared" si="93"/>
        <v>36.299999999999997</v>
      </c>
      <c r="S257" s="117">
        <f>S258</f>
        <v>0</v>
      </c>
      <c r="T257" s="65">
        <f t="shared" si="87"/>
        <v>36.299999999999997</v>
      </c>
      <c r="U257" s="117">
        <f t="shared" si="97"/>
        <v>32.299999999999997</v>
      </c>
      <c r="V257" s="117">
        <f>V258</f>
        <v>0</v>
      </c>
      <c r="W257" s="117">
        <f t="shared" si="98"/>
        <v>32.299999999999997</v>
      </c>
      <c r="X257" s="117">
        <f>X258</f>
        <v>0</v>
      </c>
      <c r="Y257" s="117">
        <f t="shared" si="98"/>
        <v>32.299999999999997</v>
      </c>
      <c r="Z257" s="117">
        <f>Z258</f>
        <v>0</v>
      </c>
      <c r="AA257" s="65">
        <f t="shared" si="94"/>
        <v>32.299999999999997</v>
      </c>
      <c r="AB257" s="117">
        <f>AB258</f>
        <v>0</v>
      </c>
      <c r="AC257" s="65">
        <f t="shared" si="88"/>
        <v>36.299999999999997</v>
      </c>
      <c r="AD257" s="117">
        <f>AD258</f>
        <v>0</v>
      </c>
      <c r="AE257" s="65">
        <f t="shared" si="89"/>
        <v>32.299999999999997</v>
      </c>
      <c r="AF257" s="117">
        <f>AF258</f>
        <v>0</v>
      </c>
      <c r="AG257" s="65">
        <f t="shared" si="90"/>
        <v>36.299999999999997</v>
      </c>
      <c r="AH257" s="117">
        <f>AH258</f>
        <v>0</v>
      </c>
      <c r="AI257" s="65">
        <f t="shared" si="91"/>
        <v>36.299999999999997</v>
      </c>
      <c r="AJ257" s="117">
        <f>AJ258</f>
        <v>0</v>
      </c>
      <c r="AK257" s="65">
        <f t="shared" si="91"/>
        <v>36.299999999999997</v>
      </c>
      <c r="AL257" s="117">
        <f>AL258</f>
        <v>0</v>
      </c>
      <c r="AM257" s="65">
        <f t="shared" si="92"/>
        <v>32.299999999999997</v>
      </c>
    </row>
    <row r="258" spans="2:39" s="68" customFormat="1" ht="42.75" customHeight="1" x14ac:dyDescent="0.4">
      <c r="B258" s="69"/>
      <c r="C258" s="7"/>
      <c r="D258" s="50" t="s">
        <v>20</v>
      </c>
      <c r="E258" s="51" t="s">
        <v>422</v>
      </c>
      <c r="F258" s="51" t="s">
        <v>289</v>
      </c>
      <c r="G258" s="56"/>
      <c r="H258" s="117">
        <v>36.9</v>
      </c>
      <c r="I258" s="117">
        <v>-0.6</v>
      </c>
      <c r="J258" s="117">
        <f t="shared" si="95"/>
        <v>36.299999999999997</v>
      </c>
      <c r="K258" s="117"/>
      <c r="L258" s="117">
        <f t="shared" si="96"/>
        <v>36.299999999999997</v>
      </c>
      <c r="M258" s="117"/>
      <c r="N258" s="117">
        <f t="shared" si="96"/>
        <v>36.299999999999997</v>
      </c>
      <c r="O258" s="117">
        <v>0</v>
      </c>
      <c r="P258" s="117">
        <v>32.299999999999997</v>
      </c>
      <c r="Q258" s="117"/>
      <c r="R258" s="65">
        <f t="shared" si="93"/>
        <v>36.299999999999997</v>
      </c>
      <c r="S258" s="117"/>
      <c r="T258" s="65">
        <f t="shared" si="87"/>
        <v>36.299999999999997</v>
      </c>
      <c r="U258" s="117">
        <f t="shared" si="97"/>
        <v>32.299999999999997</v>
      </c>
      <c r="V258" s="117"/>
      <c r="W258" s="117">
        <f t="shared" si="98"/>
        <v>32.299999999999997</v>
      </c>
      <c r="X258" s="117"/>
      <c r="Y258" s="117">
        <f t="shared" si="98"/>
        <v>32.299999999999997</v>
      </c>
      <c r="Z258" s="117"/>
      <c r="AA258" s="65">
        <f t="shared" si="94"/>
        <v>32.299999999999997</v>
      </c>
      <c r="AB258" s="117"/>
      <c r="AC258" s="65">
        <f t="shared" si="88"/>
        <v>36.299999999999997</v>
      </c>
      <c r="AD258" s="117"/>
      <c r="AE258" s="65">
        <f t="shared" si="89"/>
        <v>32.299999999999997</v>
      </c>
      <c r="AF258" s="117"/>
      <c r="AG258" s="65">
        <f t="shared" si="90"/>
        <v>36.299999999999997</v>
      </c>
      <c r="AH258" s="117"/>
      <c r="AI258" s="65">
        <f t="shared" si="91"/>
        <v>36.299999999999997</v>
      </c>
      <c r="AJ258" s="117"/>
      <c r="AK258" s="65">
        <f t="shared" si="91"/>
        <v>36.299999999999997</v>
      </c>
      <c r="AL258" s="117"/>
      <c r="AM258" s="65">
        <f t="shared" si="92"/>
        <v>32.299999999999997</v>
      </c>
    </row>
    <row r="259" spans="2:39" ht="39" customHeight="1" x14ac:dyDescent="0.4">
      <c r="B259" s="12"/>
      <c r="C259" s="7"/>
      <c r="D259" s="33" t="s">
        <v>220</v>
      </c>
      <c r="E259" s="96" t="s">
        <v>112</v>
      </c>
      <c r="F259" s="96"/>
      <c r="G259" s="56"/>
      <c r="H259" s="117">
        <f>H260</f>
        <v>2240.3000000000002</v>
      </c>
      <c r="I259" s="117">
        <f>I260</f>
        <v>0</v>
      </c>
      <c r="J259" s="117">
        <f t="shared" si="95"/>
        <v>2240.3000000000002</v>
      </c>
      <c r="K259" s="117">
        <f>K260</f>
        <v>0</v>
      </c>
      <c r="L259" s="117">
        <f t="shared" si="96"/>
        <v>2240.3000000000002</v>
      </c>
      <c r="M259" s="117">
        <f>M260</f>
        <v>0</v>
      </c>
      <c r="N259" s="117">
        <f t="shared" si="96"/>
        <v>2240.3000000000002</v>
      </c>
      <c r="O259" s="117">
        <f>O260</f>
        <v>2240.3000000000002</v>
      </c>
      <c r="P259" s="117">
        <f>P260</f>
        <v>0</v>
      </c>
      <c r="Q259" s="117">
        <f>Q260</f>
        <v>0</v>
      </c>
      <c r="R259" s="65">
        <f t="shared" si="93"/>
        <v>2240.3000000000002</v>
      </c>
      <c r="S259" s="117">
        <f>S260</f>
        <v>0</v>
      </c>
      <c r="T259" s="65">
        <f t="shared" si="87"/>
        <v>2240.3000000000002</v>
      </c>
      <c r="U259" s="117">
        <f t="shared" si="97"/>
        <v>2240.3000000000002</v>
      </c>
      <c r="V259" s="117">
        <f>V260</f>
        <v>0</v>
      </c>
      <c r="W259" s="117">
        <f t="shared" si="98"/>
        <v>2240.3000000000002</v>
      </c>
      <c r="X259" s="117">
        <f>X260</f>
        <v>0</v>
      </c>
      <c r="Y259" s="117">
        <f t="shared" si="98"/>
        <v>2240.3000000000002</v>
      </c>
      <c r="Z259" s="117">
        <f>Z260</f>
        <v>0</v>
      </c>
      <c r="AA259" s="65">
        <f t="shared" si="94"/>
        <v>2240.3000000000002</v>
      </c>
      <c r="AB259" s="117">
        <f>AB260</f>
        <v>0</v>
      </c>
      <c r="AC259" s="65">
        <f t="shared" si="88"/>
        <v>2240.3000000000002</v>
      </c>
      <c r="AD259" s="117">
        <f>AD260</f>
        <v>0</v>
      </c>
      <c r="AE259" s="65">
        <f t="shared" si="89"/>
        <v>2240.3000000000002</v>
      </c>
      <c r="AF259" s="117">
        <f>AF260</f>
        <v>0</v>
      </c>
      <c r="AG259" s="65">
        <f t="shared" si="90"/>
        <v>2240.3000000000002</v>
      </c>
      <c r="AH259" s="117">
        <f>AH260</f>
        <v>0</v>
      </c>
      <c r="AI259" s="65">
        <f t="shared" si="91"/>
        <v>2240.3000000000002</v>
      </c>
      <c r="AJ259" s="117">
        <f>AJ260</f>
        <v>0</v>
      </c>
      <c r="AK259" s="65">
        <f t="shared" si="91"/>
        <v>2240.3000000000002</v>
      </c>
      <c r="AL259" s="117">
        <f>AL260</f>
        <v>0</v>
      </c>
      <c r="AM259" s="65">
        <f t="shared" si="92"/>
        <v>2240.3000000000002</v>
      </c>
    </row>
    <row r="260" spans="2:39" ht="42" x14ac:dyDescent="0.4">
      <c r="B260" s="12"/>
      <c r="C260" s="7"/>
      <c r="D260" s="33" t="s">
        <v>79</v>
      </c>
      <c r="E260" s="96" t="s">
        <v>113</v>
      </c>
      <c r="F260" s="96"/>
      <c r="G260" s="56"/>
      <c r="H260" s="117">
        <f>H261+H262+H263</f>
        <v>2240.3000000000002</v>
      </c>
      <c r="I260" s="117">
        <f>I261+I262+I263</f>
        <v>0</v>
      </c>
      <c r="J260" s="117">
        <f t="shared" si="95"/>
        <v>2240.3000000000002</v>
      </c>
      <c r="K260" s="117">
        <f>K261+K262+K263</f>
        <v>0</v>
      </c>
      <c r="L260" s="117">
        <f t="shared" si="96"/>
        <v>2240.3000000000002</v>
      </c>
      <c r="M260" s="117">
        <f>M261+M262+M263</f>
        <v>0</v>
      </c>
      <c r="N260" s="117">
        <f t="shared" si="96"/>
        <v>2240.3000000000002</v>
      </c>
      <c r="O260" s="117">
        <f>O261+O262+O263</f>
        <v>2240.3000000000002</v>
      </c>
      <c r="P260" s="117">
        <f>P261+P262+P263</f>
        <v>0</v>
      </c>
      <c r="Q260" s="117">
        <f>Q261+Q262+Q263</f>
        <v>0</v>
      </c>
      <c r="R260" s="65">
        <f t="shared" si="93"/>
        <v>2240.3000000000002</v>
      </c>
      <c r="S260" s="117">
        <f>S261+S262+S263</f>
        <v>0</v>
      </c>
      <c r="T260" s="65">
        <f t="shared" si="87"/>
        <v>2240.3000000000002</v>
      </c>
      <c r="U260" s="117">
        <f t="shared" si="97"/>
        <v>2240.3000000000002</v>
      </c>
      <c r="V260" s="117">
        <f>V261+V262+V263</f>
        <v>0</v>
      </c>
      <c r="W260" s="117">
        <f t="shared" si="98"/>
        <v>2240.3000000000002</v>
      </c>
      <c r="X260" s="117">
        <f>X261+X262+X263</f>
        <v>0</v>
      </c>
      <c r="Y260" s="117">
        <f t="shared" si="98"/>
        <v>2240.3000000000002</v>
      </c>
      <c r="Z260" s="117">
        <f>Z261+Z262+Z263</f>
        <v>0</v>
      </c>
      <c r="AA260" s="65">
        <f t="shared" si="94"/>
        <v>2240.3000000000002</v>
      </c>
      <c r="AB260" s="117">
        <f>AB261+AB262+AB263</f>
        <v>0</v>
      </c>
      <c r="AC260" s="65">
        <f t="shared" si="88"/>
        <v>2240.3000000000002</v>
      </c>
      <c r="AD260" s="117">
        <f>AD261+AD262+AD263</f>
        <v>0</v>
      </c>
      <c r="AE260" s="65">
        <f t="shared" si="89"/>
        <v>2240.3000000000002</v>
      </c>
      <c r="AF260" s="117">
        <f>AF261+AF262+AF263</f>
        <v>0</v>
      </c>
      <c r="AG260" s="65">
        <f t="shared" si="90"/>
        <v>2240.3000000000002</v>
      </c>
      <c r="AH260" s="117">
        <f>AH261+AH262+AH263</f>
        <v>0</v>
      </c>
      <c r="AI260" s="65">
        <f t="shared" si="91"/>
        <v>2240.3000000000002</v>
      </c>
      <c r="AJ260" s="117">
        <f>AJ261+AJ262+AJ263</f>
        <v>0</v>
      </c>
      <c r="AK260" s="65">
        <f t="shared" si="91"/>
        <v>2240.3000000000002</v>
      </c>
      <c r="AL260" s="117">
        <f>AL261+AL262+AL263</f>
        <v>0</v>
      </c>
      <c r="AM260" s="65">
        <f t="shared" si="92"/>
        <v>2240.3000000000002</v>
      </c>
    </row>
    <row r="261" spans="2:39" ht="121.5" customHeight="1" x14ac:dyDescent="0.4">
      <c r="B261" s="12"/>
      <c r="C261" s="7"/>
      <c r="D261" s="33" t="s">
        <v>74</v>
      </c>
      <c r="E261" s="96" t="s">
        <v>113</v>
      </c>
      <c r="F261" s="96">
        <v>100</v>
      </c>
      <c r="G261" s="56">
        <v>4</v>
      </c>
      <c r="H261" s="117">
        <v>2175.5</v>
      </c>
      <c r="I261" s="117"/>
      <c r="J261" s="117">
        <f t="shared" si="95"/>
        <v>2175.5</v>
      </c>
      <c r="K261" s="117"/>
      <c r="L261" s="117">
        <f t="shared" si="96"/>
        <v>2175.5</v>
      </c>
      <c r="M261" s="117"/>
      <c r="N261" s="117">
        <f t="shared" si="96"/>
        <v>2175.5</v>
      </c>
      <c r="O261" s="117">
        <v>2175.5</v>
      </c>
      <c r="P261" s="117"/>
      <c r="Q261" s="117"/>
      <c r="R261" s="65">
        <f t="shared" si="93"/>
        <v>2175.5</v>
      </c>
      <c r="S261" s="117"/>
      <c r="T261" s="65">
        <f t="shared" si="87"/>
        <v>2175.5</v>
      </c>
      <c r="U261" s="117">
        <f t="shared" si="97"/>
        <v>2175.5</v>
      </c>
      <c r="V261" s="117"/>
      <c r="W261" s="117">
        <f t="shared" si="98"/>
        <v>2175.5</v>
      </c>
      <c r="X261" s="117"/>
      <c r="Y261" s="117">
        <f t="shared" si="98"/>
        <v>2175.5</v>
      </c>
      <c r="Z261" s="117"/>
      <c r="AA261" s="65">
        <f t="shared" si="94"/>
        <v>2175.5</v>
      </c>
      <c r="AB261" s="117"/>
      <c r="AC261" s="65">
        <f t="shared" si="88"/>
        <v>2175.5</v>
      </c>
      <c r="AD261" s="117"/>
      <c r="AE261" s="65">
        <f t="shared" si="89"/>
        <v>2175.5</v>
      </c>
      <c r="AF261" s="117"/>
      <c r="AG261" s="65">
        <f t="shared" si="90"/>
        <v>2175.5</v>
      </c>
      <c r="AH261" s="117"/>
      <c r="AI261" s="65">
        <f t="shared" si="91"/>
        <v>2175.5</v>
      </c>
      <c r="AJ261" s="117"/>
      <c r="AK261" s="65">
        <f t="shared" si="91"/>
        <v>2175.5</v>
      </c>
      <c r="AL261" s="117"/>
      <c r="AM261" s="65">
        <f t="shared" si="92"/>
        <v>2175.5</v>
      </c>
    </row>
    <row r="262" spans="2:39" ht="42" x14ac:dyDescent="0.4">
      <c r="B262" s="12"/>
      <c r="C262" s="7"/>
      <c r="D262" s="33" t="s">
        <v>14</v>
      </c>
      <c r="E262" s="96" t="s">
        <v>113</v>
      </c>
      <c r="F262" s="96">
        <v>200</v>
      </c>
      <c r="G262" s="56">
        <v>4</v>
      </c>
      <c r="H262" s="117">
        <v>64.8</v>
      </c>
      <c r="I262" s="117"/>
      <c r="J262" s="117">
        <f t="shared" si="95"/>
        <v>64.8</v>
      </c>
      <c r="K262" s="117"/>
      <c r="L262" s="117">
        <f t="shared" si="96"/>
        <v>64.8</v>
      </c>
      <c r="M262" s="117"/>
      <c r="N262" s="117">
        <f t="shared" si="96"/>
        <v>64.8</v>
      </c>
      <c r="O262" s="117">
        <v>64.8</v>
      </c>
      <c r="P262" s="117"/>
      <c r="Q262" s="117"/>
      <c r="R262" s="65">
        <f t="shared" si="93"/>
        <v>64.8</v>
      </c>
      <c r="S262" s="117"/>
      <c r="T262" s="65">
        <f t="shared" si="87"/>
        <v>64.8</v>
      </c>
      <c r="U262" s="117">
        <f t="shared" si="97"/>
        <v>64.8</v>
      </c>
      <c r="V262" s="117"/>
      <c r="W262" s="117">
        <f t="shared" si="98"/>
        <v>64.8</v>
      </c>
      <c r="X262" s="117"/>
      <c r="Y262" s="117">
        <f t="shared" si="98"/>
        <v>64.8</v>
      </c>
      <c r="Z262" s="117"/>
      <c r="AA262" s="65">
        <f t="shared" si="94"/>
        <v>64.8</v>
      </c>
      <c r="AB262" s="117"/>
      <c r="AC262" s="65">
        <f t="shared" si="88"/>
        <v>64.8</v>
      </c>
      <c r="AD262" s="117"/>
      <c r="AE262" s="65">
        <f t="shared" si="89"/>
        <v>64.8</v>
      </c>
      <c r="AF262" s="117"/>
      <c r="AG262" s="65">
        <f t="shared" si="90"/>
        <v>64.8</v>
      </c>
      <c r="AH262" s="117"/>
      <c r="AI262" s="65">
        <f t="shared" si="91"/>
        <v>64.8</v>
      </c>
      <c r="AJ262" s="117"/>
      <c r="AK262" s="65">
        <f t="shared" si="91"/>
        <v>64.8</v>
      </c>
      <c r="AL262" s="117"/>
      <c r="AM262" s="65">
        <f t="shared" si="92"/>
        <v>64.8</v>
      </c>
    </row>
    <row r="263" spans="2:39" ht="21" x14ac:dyDescent="0.4">
      <c r="B263" s="12"/>
      <c r="C263" s="7"/>
      <c r="D263" s="33" t="s">
        <v>18</v>
      </c>
      <c r="E263" s="96" t="s">
        <v>113</v>
      </c>
      <c r="F263" s="96">
        <v>800</v>
      </c>
      <c r="G263" s="56">
        <v>4</v>
      </c>
      <c r="H263" s="117">
        <v>0</v>
      </c>
      <c r="I263" s="117">
        <v>0</v>
      </c>
      <c r="J263" s="117">
        <f t="shared" si="95"/>
        <v>0</v>
      </c>
      <c r="K263" s="117">
        <v>0</v>
      </c>
      <c r="L263" s="117">
        <f t="shared" si="96"/>
        <v>0</v>
      </c>
      <c r="M263" s="117">
        <v>0</v>
      </c>
      <c r="N263" s="117">
        <f t="shared" si="96"/>
        <v>0</v>
      </c>
      <c r="O263" s="117">
        <v>0</v>
      </c>
      <c r="P263" s="117">
        <v>0</v>
      </c>
      <c r="Q263" s="117">
        <v>0</v>
      </c>
      <c r="R263" s="65">
        <f t="shared" si="93"/>
        <v>0</v>
      </c>
      <c r="S263" s="117">
        <v>0</v>
      </c>
      <c r="T263" s="65">
        <f t="shared" si="87"/>
        <v>0</v>
      </c>
      <c r="U263" s="117">
        <f t="shared" si="97"/>
        <v>0</v>
      </c>
      <c r="V263" s="117">
        <v>0</v>
      </c>
      <c r="W263" s="117">
        <f t="shared" si="98"/>
        <v>0</v>
      </c>
      <c r="X263" s="117">
        <v>0</v>
      </c>
      <c r="Y263" s="117">
        <f t="shared" si="98"/>
        <v>0</v>
      </c>
      <c r="Z263" s="117">
        <v>0</v>
      </c>
      <c r="AA263" s="65">
        <f t="shared" si="94"/>
        <v>0</v>
      </c>
      <c r="AB263" s="117">
        <v>0</v>
      </c>
      <c r="AC263" s="65">
        <f t="shared" si="88"/>
        <v>0</v>
      </c>
      <c r="AD263" s="117">
        <v>0</v>
      </c>
      <c r="AE263" s="65">
        <f t="shared" si="89"/>
        <v>0</v>
      </c>
      <c r="AF263" s="117">
        <v>0</v>
      </c>
      <c r="AG263" s="65">
        <f t="shared" si="90"/>
        <v>0</v>
      </c>
      <c r="AH263" s="117">
        <v>0</v>
      </c>
      <c r="AI263" s="65">
        <f t="shared" si="91"/>
        <v>0</v>
      </c>
      <c r="AJ263" s="117">
        <v>0</v>
      </c>
      <c r="AK263" s="65">
        <f t="shared" si="91"/>
        <v>0</v>
      </c>
      <c r="AL263" s="117">
        <v>0</v>
      </c>
      <c r="AM263" s="65">
        <f t="shared" si="92"/>
        <v>0</v>
      </c>
    </row>
    <row r="264" spans="2:39" ht="42" x14ac:dyDescent="0.4">
      <c r="B264" s="12"/>
      <c r="C264" s="7"/>
      <c r="D264" s="33" t="s">
        <v>234</v>
      </c>
      <c r="E264" s="96" t="s">
        <v>114</v>
      </c>
      <c r="F264" s="96"/>
      <c r="G264" s="56"/>
      <c r="H264" s="117">
        <f>H265+H267</f>
        <v>28075.5</v>
      </c>
      <c r="I264" s="117">
        <f>I265+I267</f>
        <v>0</v>
      </c>
      <c r="J264" s="117">
        <f t="shared" si="95"/>
        <v>28075.5</v>
      </c>
      <c r="K264" s="117">
        <f>K265+K267</f>
        <v>0</v>
      </c>
      <c r="L264" s="117">
        <f t="shared" si="96"/>
        <v>28075.5</v>
      </c>
      <c r="M264" s="117">
        <f>M265+M267</f>
        <v>0</v>
      </c>
      <c r="N264" s="117">
        <f t="shared" si="96"/>
        <v>28075.5</v>
      </c>
      <c r="O264" s="117">
        <f>O265+O267</f>
        <v>28075.5</v>
      </c>
      <c r="P264" s="117">
        <f>P265+P267</f>
        <v>0</v>
      </c>
      <c r="Q264" s="117">
        <f>Q265+Q267</f>
        <v>0</v>
      </c>
      <c r="R264" s="65">
        <f t="shared" si="93"/>
        <v>28075.5</v>
      </c>
      <c r="S264" s="117">
        <f>S265+S267</f>
        <v>0</v>
      </c>
      <c r="T264" s="65">
        <f t="shared" si="87"/>
        <v>28075.5</v>
      </c>
      <c r="U264" s="117">
        <f t="shared" si="97"/>
        <v>28075.5</v>
      </c>
      <c r="V264" s="117">
        <f>V265+V267</f>
        <v>0</v>
      </c>
      <c r="W264" s="117">
        <f t="shared" si="98"/>
        <v>28075.5</v>
      </c>
      <c r="X264" s="117">
        <f>X265+X267</f>
        <v>0</v>
      </c>
      <c r="Y264" s="117">
        <f t="shared" si="98"/>
        <v>28075.5</v>
      </c>
      <c r="Z264" s="117">
        <f>Z265+Z267</f>
        <v>0</v>
      </c>
      <c r="AA264" s="65">
        <f t="shared" si="94"/>
        <v>28075.5</v>
      </c>
      <c r="AB264" s="117">
        <f>AB265+AB267</f>
        <v>0</v>
      </c>
      <c r="AC264" s="65">
        <f t="shared" si="88"/>
        <v>28075.5</v>
      </c>
      <c r="AD264" s="117">
        <f>AD265+AD267</f>
        <v>0</v>
      </c>
      <c r="AE264" s="65">
        <f t="shared" si="89"/>
        <v>28075.5</v>
      </c>
      <c r="AF264" s="117">
        <f>AF265+AF267</f>
        <v>0</v>
      </c>
      <c r="AG264" s="65">
        <f t="shared" si="90"/>
        <v>28075.5</v>
      </c>
      <c r="AH264" s="117">
        <f>AH265+AH267</f>
        <v>0</v>
      </c>
      <c r="AI264" s="65">
        <f t="shared" si="91"/>
        <v>28075.5</v>
      </c>
      <c r="AJ264" s="117">
        <f>AJ265+AJ267</f>
        <v>0</v>
      </c>
      <c r="AK264" s="65">
        <f t="shared" si="91"/>
        <v>28075.5</v>
      </c>
      <c r="AL264" s="117">
        <f>AL265+AL267</f>
        <v>0</v>
      </c>
      <c r="AM264" s="65">
        <f t="shared" si="92"/>
        <v>28075.5</v>
      </c>
    </row>
    <row r="265" spans="2:39" ht="42" x14ac:dyDescent="0.4">
      <c r="B265" s="12"/>
      <c r="C265" s="7"/>
      <c r="D265" s="33" t="s">
        <v>107</v>
      </c>
      <c r="E265" s="96" t="s">
        <v>115</v>
      </c>
      <c r="F265" s="96"/>
      <c r="G265" s="56"/>
      <c r="H265" s="117">
        <f>H266</f>
        <v>27035.5</v>
      </c>
      <c r="I265" s="117">
        <f>I266</f>
        <v>0</v>
      </c>
      <c r="J265" s="117">
        <f t="shared" si="95"/>
        <v>27035.5</v>
      </c>
      <c r="K265" s="117">
        <f>K266</f>
        <v>0</v>
      </c>
      <c r="L265" s="117">
        <f t="shared" si="96"/>
        <v>27035.5</v>
      </c>
      <c r="M265" s="117">
        <f>M266</f>
        <v>0</v>
      </c>
      <c r="N265" s="117">
        <f t="shared" si="96"/>
        <v>27035.5</v>
      </c>
      <c r="O265" s="117">
        <f>O266</f>
        <v>27035.5</v>
      </c>
      <c r="P265" s="117">
        <f>P266</f>
        <v>0</v>
      </c>
      <c r="Q265" s="117">
        <f>Q266</f>
        <v>0</v>
      </c>
      <c r="R265" s="65">
        <f t="shared" si="93"/>
        <v>27035.5</v>
      </c>
      <c r="S265" s="117">
        <f>S266</f>
        <v>0</v>
      </c>
      <c r="T265" s="65">
        <f t="shared" si="87"/>
        <v>27035.5</v>
      </c>
      <c r="U265" s="117">
        <f t="shared" si="97"/>
        <v>27035.5</v>
      </c>
      <c r="V265" s="117">
        <f>V266</f>
        <v>0</v>
      </c>
      <c r="W265" s="117">
        <f t="shared" si="98"/>
        <v>27035.5</v>
      </c>
      <c r="X265" s="117">
        <f>X266</f>
        <v>0</v>
      </c>
      <c r="Y265" s="117">
        <f t="shared" si="98"/>
        <v>27035.5</v>
      </c>
      <c r="Z265" s="117">
        <f>Z266</f>
        <v>0</v>
      </c>
      <c r="AA265" s="65">
        <f t="shared" si="94"/>
        <v>27035.5</v>
      </c>
      <c r="AB265" s="117">
        <f>AB266</f>
        <v>0</v>
      </c>
      <c r="AC265" s="65">
        <f t="shared" si="88"/>
        <v>27035.5</v>
      </c>
      <c r="AD265" s="117">
        <f>AD266</f>
        <v>0</v>
      </c>
      <c r="AE265" s="65">
        <f t="shared" si="89"/>
        <v>27035.5</v>
      </c>
      <c r="AF265" s="117">
        <f>AF266</f>
        <v>0</v>
      </c>
      <c r="AG265" s="65">
        <f t="shared" si="90"/>
        <v>27035.5</v>
      </c>
      <c r="AH265" s="117">
        <f>AH266</f>
        <v>0</v>
      </c>
      <c r="AI265" s="65">
        <f t="shared" si="91"/>
        <v>27035.5</v>
      </c>
      <c r="AJ265" s="117">
        <f>AJ266</f>
        <v>0</v>
      </c>
      <c r="AK265" s="65">
        <f t="shared" si="91"/>
        <v>27035.5</v>
      </c>
      <c r="AL265" s="117">
        <f>AL266</f>
        <v>0</v>
      </c>
      <c r="AM265" s="65">
        <f t="shared" si="92"/>
        <v>27035.5</v>
      </c>
    </row>
    <row r="266" spans="2:39" s="17" customFormat="1" ht="63" x14ac:dyDescent="0.4">
      <c r="B266" s="39"/>
      <c r="C266" s="7"/>
      <c r="D266" s="33" t="s">
        <v>9</v>
      </c>
      <c r="E266" s="96" t="s">
        <v>115</v>
      </c>
      <c r="F266" s="96">
        <v>600</v>
      </c>
      <c r="G266" s="56">
        <v>1</v>
      </c>
      <c r="H266" s="117">
        <v>27035.5</v>
      </c>
      <c r="I266" s="117"/>
      <c r="J266" s="117">
        <f t="shared" si="95"/>
        <v>27035.5</v>
      </c>
      <c r="K266" s="117"/>
      <c r="L266" s="117">
        <f t="shared" si="96"/>
        <v>27035.5</v>
      </c>
      <c r="M266" s="117"/>
      <c r="N266" s="117">
        <f t="shared" si="96"/>
        <v>27035.5</v>
      </c>
      <c r="O266" s="117">
        <v>27035.5</v>
      </c>
      <c r="P266" s="117"/>
      <c r="Q266" s="117"/>
      <c r="R266" s="65">
        <f t="shared" si="93"/>
        <v>27035.5</v>
      </c>
      <c r="S266" s="117"/>
      <c r="T266" s="65">
        <f t="shared" si="87"/>
        <v>27035.5</v>
      </c>
      <c r="U266" s="117">
        <f t="shared" si="97"/>
        <v>27035.5</v>
      </c>
      <c r="V266" s="117"/>
      <c r="W266" s="117">
        <f t="shared" si="98"/>
        <v>27035.5</v>
      </c>
      <c r="X266" s="117"/>
      <c r="Y266" s="117">
        <f t="shared" si="98"/>
        <v>27035.5</v>
      </c>
      <c r="Z266" s="117"/>
      <c r="AA266" s="65">
        <f t="shared" si="94"/>
        <v>27035.5</v>
      </c>
      <c r="AB266" s="117"/>
      <c r="AC266" s="65">
        <f t="shared" si="88"/>
        <v>27035.5</v>
      </c>
      <c r="AD266" s="117"/>
      <c r="AE266" s="65">
        <f t="shared" si="89"/>
        <v>27035.5</v>
      </c>
      <c r="AF266" s="117"/>
      <c r="AG266" s="65">
        <f t="shared" si="90"/>
        <v>27035.5</v>
      </c>
      <c r="AH266" s="117"/>
      <c r="AI266" s="65">
        <f t="shared" si="91"/>
        <v>27035.5</v>
      </c>
      <c r="AJ266" s="117"/>
      <c r="AK266" s="65">
        <f t="shared" si="91"/>
        <v>27035.5</v>
      </c>
      <c r="AL266" s="117"/>
      <c r="AM266" s="65">
        <f t="shared" si="92"/>
        <v>27035.5</v>
      </c>
    </row>
    <row r="267" spans="2:39" s="17" customFormat="1" ht="21" x14ac:dyDescent="0.4">
      <c r="B267" s="39"/>
      <c r="C267" s="7"/>
      <c r="D267" s="21" t="s">
        <v>336</v>
      </c>
      <c r="E267" s="96" t="s">
        <v>338</v>
      </c>
      <c r="F267" s="96"/>
      <c r="G267" s="56"/>
      <c r="H267" s="117">
        <f>H268</f>
        <v>1040</v>
      </c>
      <c r="I267" s="117">
        <f>I268</f>
        <v>0</v>
      </c>
      <c r="J267" s="117">
        <f t="shared" si="95"/>
        <v>1040</v>
      </c>
      <c r="K267" s="117">
        <f>K268</f>
        <v>0</v>
      </c>
      <c r="L267" s="117">
        <f t="shared" si="96"/>
        <v>1040</v>
      </c>
      <c r="M267" s="117">
        <f>M268</f>
        <v>0</v>
      </c>
      <c r="N267" s="117">
        <f t="shared" si="96"/>
        <v>1040</v>
      </c>
      <c r="O267" s="117">
        <f>O268</f>
        <v>1040</v>
      </c>
      <c r="P267" s="117">
        <f>P268</f>
        <v>0</v>
      </c>
      <c r="Q267" s="117">
        <f>Q268</f>
        <v>0</v>
      </c>
      <c r="R267" s="65">
        <f t="shared" si="93"/>
        <v>1040</v>
      </c>
      <c r="S267" s="117">
        <f>S268</f>
        <v>0</v>
      </c>
      <c r="T267" s="65">
        <f t="shared" si="87"/>
        <v>1040</v>
      </c>
      <c r="U267" s="117">
        <f t="shared" si="97"/>
        <v>1040</v>
      </c>
      <c r="V267" s="117">
        <f>V268</f>
        <v>0</v>
      </c>
      <c r="W267" s="117">
        <f t="shared" si="98"/>
        <v>1040</v>
      </c>
      <c r="X267" s="117">
        <f>X268</f>
        <v>0</v>
      </c>
      <c r="Y267" s="117">
        <f t="shared" si="98"/>
        <v>1040</v>
      </c>
      <c r="Z267" s="117">
        <f>Z268</f>
        <v>0</v>
      </c>
      <c r="AA267" s="65">
        <f t="shared" si="94"/>
        <v>1040</v>
      </c>
      <c r="AB267" s="117">
        <f>AB268</f>
        <v>0</v>
      </c>
      <c r="AC267" s="65">
        <f t="shared" si="88"/>
        <v>1040</v>
      </c>
      <c r="AD267" s="117">
        <f>AD268</f>
        <v>0</v>
      </c>
      <c r="AE267" s="65">
        <f t="shared" si="89"/>
        <v>1040</v>
      </c>
      <c r="AF267" s="117">
        <f>AF268</f>
        <v>0</v>
      </c>
      <c r="AG267" s="65">
        <f t="shared" si="90"/>
        <v>1040</v>
      </c>
      <c r="AH267" s="117">
        <f>AH268</f>
        <v>0</v>
      </c>
      <c r="AI267" s="65">
        <f t="shared" si="91"/>
        <v>1040</v>
      </c>
      <c r="AJ267" s="117">
        <f>AJ268</f>
        <v>0</v>
      </c>
      <c r="AK267" s="65">
        <f t="shared" si="91"/>
        <v>1040</v>
      </c>
      <c r="AL267" s="117">
        <f>AL268</f>
        <v>0</v>
      </c>
      <c r="AM267" s="65">
        <f t="shared" si="92"/>
        <v>1040</v>
      </c>
    </row>
    <row r="268" spans="2:39" s="17" customFormat="1" ht="44.4" customHeight="1" x14ac:dyDescent="0.4">
      <c r="B268" s="39"/>
      <c r="C268" s="7"/>
      <c r="D268" s="50" t="s">
        <v>20</v>
      </c>
      <c r="E268" s="96" t="s">
        <v>338</v>
      </c>
      <c r="F268" s="96">
        <v>600</v>
      </c>
      <c r="G268" s="56">
        <v>1</v>
      </c>
      <c r="H268" s="117">
        <v>1040</v>
      </c>
      <c r="I268" s="117"/>
      <c r="J268" s="117">
        <f t="shared" si="95"/>
        <v>1040</v>
      </c>
      <c r="K268" s="117"/>
      <c r="L268" s="117">
        <f t="shared" si="96"/>
        <v>1040</v>
      </c>
      <c r="M268" s="117"/>
      <c r="N268" s="117">
        <f t="shared" si="96"/>
        <v>1040</v>
      </c>
      <c r="O268" s="117">
        <v>1040</v>
      </c>
      <c r="P268" s="117"/>
      <c r="Q268" s="117"/>
      <c r="R268" s="65">
        <f t="shared" si="93"/>
        <v>1040</v>
      </c>
      <c r="S268" s="117"/>
      <c r="T268" s="65">
        <f t="shared" si="87"/>
        <v>1040</v>
      </c>
      <c r="U268" s="117">
        <f t="shared" si="97"/>
        <v>1040</v>
      </c>
      <c r="V268" s="117"/>
      <c r="W268" s="117">
        <f t="shared" si="98"/>
        <v>1040</v>
      </c>
      <c r="X268" s="117"/>
      <c r="Y268" s="117">
        <f t="shared" si="98"/>
        <v>1040</v>
      </c>
      <c r="Z268" s="117"/>
      <c r="AA268" s="65">
        <f t="shared" si="94"/>
        <v>1040</v>
      </c>
      <c r="AB268" s="117"/>
      <c r="AC268" s="65">
        <f t="shared" si="88"/>
        <v>1040</v>
      </c>
      <c r="AD268" s="117"/>
      <c r="AE268" s="65">
        <f t="shared" si="89"/>
        <v>1040</v>
      </c>
      <c r="AF268" s="117"/>
      <c r="AG268" s="65">
        <f t="shared" si="90"/>
        <v>1040</v>
      </c>
      <c r="AH268" s="117"/>
      <c r="AI268" s="65">
        <f t="shared" si="91"/>
        <v>1040</v>
      </c>
      <c r="AJ268" s="117"/>
      <c r="AK268" s="65">
        <f t="shared" si="91"/>
        <v>1040</v>
      </c>
      <c r="AL268" s="117"/>
      <c r="AM268" s="65">
        <f t="shared" si="92"/>
        <v>1040</v>
      </c>
    </row>
    <row r="269" spans="2:39" ht="105.75" customHeight="1" x14ac:dyDescent="0.4">
      <c r="B269" s="12"/>
      <c r="C269" s="13">
        <v>12</v>
      </c>
      <c r="D269" s="9" t="s">
        <v>221</v>
      </c>
      <c r="E269" s="57" t="s">
        <v>116</v>
      </c>
      <c r="F269" s="57"/>
      <c r="G269" s="9"/>
      <c r="H269" s="65">
        <f>H270+H273+H281</f>
        <v>11082.3</v>
      </c>
      <c r="I269" s="65">
        <f>I270+I273+I281</f>
        <v>0</v>
      </c>
      <c r="J269" s="65">
        <f t="shared" si="95"/>
        <v>11082.3</v>
      </c>
      <c r="K269" s="65">
        <f>K270+K273+K281+K276</f>
        <v>27649</v>
      </c>
      <c r="L269" s="65">
        <f t="shared" si="96"/>
        <v>38731.300000000003</v>
      </c>
      <c r="M269" s="65">
        <f>M270+M273+M281+M276</f>
        <v>0</v>
      </c>
      <c r="N269" s="65">
        <f t="shared" si="96"/>
        <v>38731.300000000003</v>
      </c>
      <c r="O269" s="65">
        <f>O270+O273+O281</f>
        <v>11082.3</v>
      </c>
      <c r="P269" s="65">
        <f>P270+P273+P281</f>
        <v>0</v>
      </c>
      <c r="Q269" s="65">
        <f>Q270+Q273+Q281+Q276</f>
        <v>0</v>
      </c>
      <c r="R269" s="65">
        <f t="shared" si="93"/>
        <v>38731.300000000003</v>
      </c>
      <c r="S269" s="65">
        <f>S270+S273+S281+S276</f>
        <v>0</v>
      </c>
      <c r="T269" s="65">
        <f t="shared" si="87"/>
        <v>38731.300000000003</v>
      </c>
      <c r="U269" s="65">
        <f t="shared" si="97"/>
        <v>11082.3</v>
      </c>
      <c r="V269" s="65">
        <f>V270+V273+V281</f>
        <v>0</v>
      </c>
      <c r="W269" s="65">
        <f t="shared" si="98"/>
        <v>11082.3</v>
      </c>
      <c r="X269" s="65">
        <f>X270+X273+X281</f>
        <v>0</v>
      </c>
      <c r="Y269" s="65">
        <f t="shared" si="98"/>
        <v>11082.3</v>
      </c>
      <c r="Z269" s="65">
        <f>Z270+Z273+Z281</f>
        <v>0</v>
      </c>
      <c r="AA269" s="65">
        <f t="shared" si="94"/>
        <v>11082.3</v>
      </c>
      <c r="AB269" s="65">
        <f>AB270+AB273+AB281+AB276</f>
        <v>0</v>
      </c>
      <c r="AC269" s="65">
        <f t="shared" si="88"/>
        <v>38731.300000000003</v>
      </c>
      <c r="AD269" s="65">
        <f>AD270+AD273+AD281</f>
        <v>0</v>
      </c>
      <c r="AE269" s="65">
        <f t="shared" si="89"/>
        <v>11082.3</v>
      </c>
      <c r="AF269" s="65">
        <f>AF270+AF273+AF281+AF276</f>
        <v>-5706.7</v>
      </c>
      <c r="AG269" s="65">
        <f t="shared" si="90"/>
        <v>33024.600000000006</v>
      </c>
      <c r="AH269" s="65">
        <f>AH270+AH273+AH281+AH276</f>
        <v>0</v>
      </c>
      <c r="AI269" s="65">
        <f t="shared" si="91"/>
        <v>33024.600000000006</v>
      </c>
      <c r="AJ269" s="65">
        <f>AJ270+AJ273+AJ281+AJ276</f>
        <v>0</v>
      </c>
      <c r="AK269" s="65">
        <f t="shared" si="91"/>
        <v>33024.600000000006</v>
      </c>
      <c r="AL269" s="65">
        <f>AL270+AL273+AL281</f>
        <v>0</v>
      </c>
      <c r="AM269" s="65">
        <f t="shared" si="92"/>
        <v>11082.3</v>
      </c>
    </row>
    <row r="270" spans="2:39" ht="73.5" customHeight="1" x14ac:dyDescent="0.4">
      <c r="B270" s="12"/>
      <c r="C270" s="7"/>
      <c r="D270" s="33" t="s">
        <v>216</v>
      </c>
      <c r="E270" s="96" t="s">
        <v>117</v>
      </c>
      <c r="F270" s="96"/>
      <c r="G270" s="55"/>
      <c r="H270" s="117">
        <f>H271</f>
        <v>8525.7999999999993</v>
      </c>
      <c r="I270" s="117">
        <f>I271</f>
        <v>0</v>
      </c>
      <c r="J270" s="117">
        <f t="shared" si="95"/>
        <v>8525.7999999999993</v>
      </c>
      <c r="K270" s="117">
        <f>K271</f>
        <v>0</v>
      </c>
      <c r="L270" s="117">
        <f t="shared" si="96"/>
        <v>8525.7999999999993</v>
      </c>
      <c r="M270" s="117">
        <f>M271</f>
        <v>0</v>
      </c>
      <c r="N270" s="117">
        <f t="shared" si="96"/>
        <v>8525.7999999999993</v>
      </c>
      <c r="O270" s="117">
        <f t="shared" ref="O270:S271" si="99">O271</f>
        <v>8525.7999999999993</v>
      </c>
      <c r="P270" s="117">
        <f t="shared" si="99"/>
        <v>0</v>
      </c>
      <c r="Q270" s="117">
        <f t="shared" si="99"/>
        <v>0</v>
      </c>
      <c r="R270" s="65">
        <f t="shared" si="93"/>
        <v>8525.7999999999993</v>
      </c>
      <c r="S270" s="117">
        <f t="shared" si="99"/>
        <v>0</v>
      </c>
      <c r="T270" s="65">
        <f t="shared" si="87"/>
        <v>8525.7999999999993</v>
      </c>
      <c r="U270" s="117">
        <f t="shared" si="97"/>
        <v>8525.7999999999993</v>
      </c>
      <c r="V270" s="117">
        <f>V271</f>
        <v>0</v>
      </c>
      <c r="W270" s="117">
        <f t="shared" si="98"/>
        <v>8525.7999999999993</v>
      </c>
      <c r="X270" s="117">
        <f>X271</f>
        <v>0</v>
      </c>
      <c r="Y270" s="117">
        <f t="shared" si="98"/>
        <v>8525.7999999999993</v>
      </c>
      <c r="Z270" s="117">
        <f>Z271</f>
        <v>0</v>
      </c>
      <c r="AA270" s="65">
        <f t="shared" si="94"/>
        <v>8525.7999999999993</v>
      </c>
      <c r="AB270" s="117">
        <f t="shared" ref="AB270:AB271" si="100">AB271</f>
        <v>0</v>
      </c>
      <c r="AC270" s="65">
        <f t="shared" si="88"/>
        <v>8525.7999999999993</v>
      </c>
      <c r="AD270" s="117">
        <f>AD271</f>
        <v>0</v>
      </c>
      <c r="AE270" s="65">
        <f t="shared" si="89"/>
        <v>8525.7999999999993</v>
      </c>
      <c r="AF270" s="117">
        <f t="shared" ref="AF270:AJ271" si="101">AF271</f>
        <v>0</v>
      </c>
      <c r="AG270" s="65">
        <f t="shared" si="90"/>
        <v>8525.7999999999993</v>
      </c>
      <c r="AH270" s="117">
        <f t="shared" si="101"/>
        <v>0</v>
      </c>
      <c r="AI270" s="65">
        <f t="shared" si="91"/>
        <v>8525.7999999999993</v>
      </c>
      <c r="AJ270" s="117">
        <f t="shared" si="101"/>
        <v>0</v>
      </c>
      <c r="AK270" s="65">
        <f t="shared" si="91"/>
        <v>8525.7999999999993</v>
      </c>
      <c r="AL270" s="117">
        <f>AL271</f>
        <v>0</v>
      </c>
      <c r="AM270" s="65">
        <f t="shared" si="92"/>
        <v>8525.7999999999993</v>
      </c>
    </row>
    <row r="271" spans="2:39" ht="21" x14ac:dyDescent="0.4">
      <c r="B271" s="12"/>
      <c r="C271" s="7"/>
      <c r="D271" s="33" t="s">
        <v>53</v>
      </c>
      <c r="E271" s="96" t="s">
        <v>214</v>
      </c>
      <c r="F271" s="96"/>
      <c r="G271" s="55"/>
      <c r="H271" s="117">
        <f>H272</f>
        <v>8525.7999999999993</v>
      </c>
      <c r="I271" s="117">
        <f>I272</f>
        <v>0</v>
      </c>
      <c r="J271" s="117">
        <f t="shared" si="95"/>
        <v>8525.7999999999993</v>
      </c>
      <c r="K271" s="117">
        <f>K272</f>
        <v>0</v>
      </c>
      <c r="L271" s="117">
        <f t="shared" si="96"/>
        <v>8525.7999999999993</v>
      </c>
      <c r="M271" s="117">
        <f>M272</f>
        <v>0</v>
      </c>
      <c r="N271" s="117">
        <f t="shared" si="96"/>
        <v>8525.7999999999993</v>
      </c>
      <c r="O271" s="117">
        <f t="shared" si="99"/>
        <v>8525.7999999999993</v>
      </c>
      <c r="P271" s="117">
        <f t="shared" si="99"/>
        <v>0</v>
      </c>
      <c r="Q271" s="117">
        <f t="shared" si="99"/>
        <v>0</v>
      </c>
      <c r="R271" s="65">
        <f t="shared" si="93"/>
        <v>8525.7999999999993</v>
      </c>
      <c r="S271" s="117">
        <f t="shared" si="99"/>
        <v>0</v>
      </c>
      <c r="T271" s="65">
        <f t="shared" si="87"/>
        <v>8525.7999999999993</v>
      </c>
      <c r="U271" s="117">
        <f t="shared" si="97"/>
        <v>8525.7999999999993</v>
      </c>
      <c r="V271" s="117">
        <f>V272</f>
        <v>0</v>
      </c>
      <c r="W271" s="117">
        <f t="shared" si="98"/>
        <v>8525.7999999999993</v>
      </c>
      <c r="X271" s="117">
        <f>X272</f>
        <v>0</v>
      </c>
      <c r="Y271" s="117">
        <f t="shared" si="98"/>
        <v>8525.7999999999993</v>
      </c>
      <c r="Z271" s="117">
        <f>Z272</f>
        <v>0</v>
      </c>
      <c r="AA271" s="65">
        <f t="shared" si="94"/>
        <v>8525.7999999999993</v>
      </c>
      <c r="AB271" s="117">
        <f t="shared" si="100"/>
        <v>0</v>
      </c>
      <c r="AC271" s="65">
        <f t="shared" si="88"/>
        <v>8525.7999999999993</v>
      </c>
      <c r="AD271" s="117">
        <f>AD272</f>
        <v>0</v>
      </c>
      <c r="AE271" s="65">
        <f t="shared" si="89"/>
        <v>8525.7999999999993</v>
      </c>
      <c r="AF271" s="117">
        <f t="shared" si="101"/>
        <v>0</v>
      </c>
      <c r="AG271" s="65">
        <f t="shared" si="90"/>
        <v>8525.7999999999993</v>
      </c>
      <c r="AH271" s="117">
        <f t="shared" si="101"/>
        <v>0</v>
      </c>
      <c r="AI271" s="65">
        <f t="shared" si="91"/>
        <v>8525.7999999999993</v>
      </c>
      <c r="AJ271" s="117">
        <f t="shared" si="101"/>
        <v>0</v>
      </c>
      <c r="AK271" s="65">
        <f t="shared" si="91"/>
        <v>8525.7999999999993</v>
      </c>
      <c r="AL271" s="117">
        <f>AL272</f>
        <v>0</v>
      </c>
      <c r="AM271" s="65">
        <f t="shared" si="92"/>
        <v>8525.7999999999993</v>
      </c>
    </row>
    <row r="272" spans="2:39" ht="42" x14ac:dyDescent="0.4">
      <c r="B272" s="12"/>
      <c r="C272" s="7"/>
      <c r="D272" s="33" t="s">
        <v>14</v>
      </c>
      <c r="E272" s="96" t="s">
        <v>214</v>
      </c>
      <c r="F272" s="96">
        <v>200</v>
      </c>
      <c r="G272" s="55"/>
      <c r="H272" s="117">
        <v>8525.7999999999993</v>
      </c>
      <c r="I272" s="117"/>
      <c r="J272" s="117">
        <f t="shared" si="95"/>
        <v>8525.7999999999993</v>
      </c>
      <c r="K272" s="117"/>
      <c r="L272" s="117">
        <f t="shared" si="96"/>
        <v>8525.7999999999993</v>
      </c>
      <c r="M272" s="117"/>
      <c r="N272" s="117">
        <f t="shared" si="96"/>
        <v>8525.7999999999993</v>
      </c>
      <c r="O272" s="117">
        <v>8525.7999999999993</v>
      </c>
      <c r="P272" s="117"/>
      <c r="Q272" s="117"/>
      <c r="R272" s="65">
        <f t="shared" si="93"/>
        <v>8525.7999999999993</v>
      </c>
      <c r="S272" s="117"/>
      <c r="T272" s="65">
        <f t="shared" si="87"/>
        <v>8525.7999999999993</v>
      </c>
      <c r="U272" s="117">
        <f t="shared" si="97"/>
        <v>8525.7999999999993</v>
      </c>
      <c r="V272" s="117"/>
      <c r="W272" s="117">
        <f t="shared" si="98"/>
        <v>8525.7999999999993</v>
      </c>
      <c r="X272" s="117"/>
      <c r="Y272" s="117">
        <f t="shared" si="98"/>
        <v>8525.7999999999993</v>
      </c>
      <c r="Z272" s="117"/>
      <c r="AA272" s="65">
        <f t="shared" si="94"/>
        <v>8525.7999999999993</v>
      </c>
      <c r="AB272" s="117"/>
      <c r="AC272" s="65">
        <f t="shared" si="88"/>
        <v>8525.7999999999993</v>
      </c>
      <c r="AD272" s="117"/>
      <c r="AE272" s="65">
        <f t="shared" si="89"/>
        <v>8525.7999999999993</v>
      </c>
      <c r="AF272" s="117"/>
      <c r="AG272" s="65">
        <f t="shared" si="90"/>
        <v>8525.7999999999993</v>
      </c>
      <c r="AH272" s="117"/>
      <c r="AI272" s="65">
        <f t="shared" si="91"/>
        <v>8525.7999999999993</v>
      </c>
      <c r="AJ272" s="117"/>
      <c r="AK272" s="65">
        <f t="shared" si="91"/>
        <v>8525.7999999999993</v>
      </c>
      <c r="AL272" s="117"/>
      <c r="AM272" s="65">
        <f t="shared" si="92"/>
        <v>8525.7999999999993</v>
      </c>
    </row>
    <row r="273" spans="2:39" s="68" customFormat="1" ht="115.2" x14ac:dyDescent="0.4">
      <c r="B273" s="69"/>
      <c r="C273" s="7"/>
      <c r="D273" s="108" t="s">
        <v>396</v>
      </c>
      <c r="E273" s="103" t="s">
        <v>381</v>
      </c>
      <c r="F273" s="103"/>
      <c r="G273" s="55"/>
      <c r="H273" s="117">
        <f>H274</f>
        <v>219.3</v>
      </c>
      <c r="I273" s="117">
        <f>I274</f>
        <v>0</v>
      </c>
      <c r="J273" s="117">
        <f t="shared" si="95"/>
        <v>219.3</v>
      </c>
      <c r="K273" s="117">
        <f>K274</f>
        <v>0</v>
      </c>
      <c r="L273" s="117">
        <f t="shared" si="96"/>
        <v>219.3</v>
      </c>
      <c r="M273" s="117">
        <f>M274</f>
        <v>-52.8</v>
      </c>
      <c r="N273" s="117">
        <f t="shared" si="96"/>
        <v>166.5</v>
      </c>
      <c r="O273" s="117">
        <f t="shared" ref="O273:S274" si="102">O274</f>
        <v>219.3</v>
      </c>
      <c r="P273" s="117">
        <f t="shared" si="102"/>
        <v>0</v>
      </c>
      <c r="Q273" s="117">
        <f t="shared" si="102"/>
        <v>0</v>
      </c>
      <c r="R273" s="65">
        <f t="shared" si="93"/>
        <v>166.5</v>
      </c>
      <c r="S273" s="117">
        <f t="shared" si="102"/>
        <v>0</v>
      </c>
      <c r="T273" s="65">
        <f t="shared" si="87"/>
        <v>166.5</v>
      </c>
      <c r="U273" s="117">
        <f t="shared" si="97"/>
        <v>219.3</v>
      </c>
      <c r="V273" s="117">
        <f>V274</f>
        <v>0</v>
      </c>
      <c r="W273" s="117">
        <f t="shared" si="98"/>
        <v>219.3</v>
      </c>
      <c r="X273" s="117">
        <f>X274</f>
        <v>0</v>
      </c>
      <c r="Y273" s="117">
        <f t="shared" si="98"/>
        <v>219.3</v>
      </c>
      <c r="Z273" s="117">
        <f>Z274</f>
        <v>0</v>
      </c>
      <c r="AA273" s="65">
        <f t="shared" si="94"/>
        <v>219.3</v>
      </c>
      <c r="AB273" s="117">
        <f t="shared" ref="AB273:AB274" si="103">AB274</f>
        <v>0</v>
      </c>
      <c r="AC273" s="65">
        <f t="shared" si="88"/>
        <v>166.5</v>
      </c>
      <c r="AD273" s="117">
        <f>AD274</f>
        <v>0</v>
      </c>
      <c r="AE273" s="65">
        <f t="shared" si="89"/>
        <v>219.3</v>
      </c>
      <c r="AF273" s="117">
        <f t="shared" ref="AF273:AJ274" si="104">AF274</f>
        <v>0</v>
      </c>
      <c r="AG273" s="65">
        <f t="shared" si="90"/>
        <v>166.5</v>
      </c>
      <c r="AH273" s="117">
        <f t="shared" si="104"/>
        <v>0</v>
      </c>
      <c r="AI273" s="65">
        <f t="shared" si="91"/>
        <v>166.5</v>
      </c>
      <c r="AJ273" s="117">
        <f t="shared" si="104"/>
        <v>0</v>
      </c>
      <c r="AK273" s="65">
        <f t="shared" si="91"/>
        <v>166.5</v>
      </c>
      <c r="AL273" s="117">
        <f>AL274</f>
        <v>0</v>
      </c>
      <c r="AM273" s="65">
        <f t="shared" si="92"/>
        <v>219.3</v>
      </c>
    </row>
    <row r="274" spans="2:39" s="68" customFormat="1" ht="21" x14ac:dyDescent="0.4">
      <c r="B274" s="69"/>
      <c r="C274" s="7"/>
      <c r="D274" s="62" t="s">
        <v>53</v>
      </c>
      <c r="E274" s="103" t="s">
        <v>382</v>
      </c>
      <c r="F274" s="103"/>
      <c r="G274" s="55"/>
      <c r="H274" s="117">
        <f>H275</f>
        <v>219.3</v>
      </c>
      <c r="I274" s="117">
        <f>I275</f>
        <v>0</v>
      </c>
      <c r="J274" s="117">
        <f t="shared" si="95"/>
        <v>219.3</v>
      </c>
      <c r="K274" s="117">
        <f>K275</f>
        <v>0</v>
      </c>
      <c r="L274" s="117">
        <f t="shared" si="96"/>
        <v>219.3</v>
      </c>
      <c r="M274" s="117">
        <f>M275</f>
        <v>-52.8</v>
      </c>
      <c r="N274" s="117">
        <f t="shared" si="96"/>
        <v>166.5</v>
      </c>
      <c r="O274" s="117">
        <f t="shared" si="102"/>
        <v>219.3</v>
      </c>
      <c r="P274" s="117">
        <f t="shared" si="102"/>
        <v>0</v>
      </c>
      <c r="Q274" s="117">
        <f t="shared" si="102"/>
        <v>0</v>
      </c>
      <c r="R274" s="65">
        <f t="shared" si="93"/>
        <v>166.5</v>
      </c>
      <c r="S274" s="117">
        <f t="shared" si="102"/>
        <v>0</v>
      </c>
      <c r="T274" s="65">
        <f t="shared" si="87"/>
        <v>166.5</v>
      </c>
      <c r="U274" s="117">
        <f t="shared" si="97"/>
        <v>219.3</v>
      </c>
      <c r="V274" s="117">
        <f>V275</f>
        <v>0</v>
      </c>
      <c r="W274" s="117">
        <f t="shared" si="98"/>
        <v>219.3</v>
      </c>
      <c r="X274" s="117">
        <f>X275</f>
        <v>0</v>
      </c>
      <c r="Y274" s="117">
        <f t="shared" si="98"/>
        <v>219.3</v>
      </c>
      <c r="Z274" s="117">
        <f>Z275</f>
        <v>0</v>
      </c>
      <c r="AA274" s="65">
        <f t="shared" si="94"/>
        <v>219.3</v>
      </c>
      <c r="AB274" s="117">
        <f t="shared" si="103"/>
        <v>0</v>
      </c>
      <c r="AC274" s="65">
        <f t="shared" si="88"/>
        <v>166.5</v>
      </c>
      <c r="AD274" s="117">
        <f>AD275</f>
        <v>0</v>
      </c>
      <c r="AE274" s="65">
        <f t="shared" si="89"/>
        <v>219.3</v>
      </c>
      <c r="AF274" s="117">
        <f t="shared" si="104"/>
        <v>0</v>
      </c>
      <c r="AG274" s="65">
        <f t="shared" si="90"/>
        <v>166.5</v>
      </c>
      <c r="AH274" s="117">
        <f t="shared" si="104"/>
        <v>0</v>
      </c>
      <c r="AI274" s="65">
        <f t="shared" si="91"/>
        <v>166.5</v>
      </c>
      <c r="AJ274" s="117">
        <f t="shared" si="104"/>
        <v>0</v>
      </c>
      <c r="AK274" s="65">
        <f t="shared" si="91"/>
        <v>166.5</v>
      </c>
      <c r="AL274" s="117">
        <f>AL275</f>
        <v>0</v>
      </c>
      <c r="AM274" s="65">
        <f t="shared" si="92"/>
        <v>219.3</v>
      </c>
    </row>
    <row r="275" spans="2:39" s="68" customFormat="1" ht="38.4" x14ac:dyDescent="0.4">
      <c r="B275" s="69"/>
      <c r="C275" s="7"/>
      <c r="D275" s="62" t="s">
        <v>14</v>
      </c>
      <c r="E275" s="103" t="s">
        <v>382</v>
      </c>
      <c r="F275" s="103">
        <v>200</v>
      </c>
      <c r="G275" s="55"/>
      <c r="H275" s="117">
        <v>219.3</v>
      </c>
      <c r="I275" s="117"/>
      <c r="J275" s="117">
        <f t="shared" si="95"/>
        <v>219.3</v>
      </c>
      <c r="K275" s="117"/>
      <c r="L275" s="117">
        <f t="shared" si="96"/>
        <v>219.3</v>
      </c>
      <c r="M275" s="117">
        <v>-52.8</v>
      </c>
      <c r="N275" s="117">
        <f t="shared" si="96"/>
        <v>166.5</v>
      </c>
      <c r="O275" s="117">
        <v>219.3</v>
      </c>
      <c r="P275" s="117"/>
      <c r="Q275" s="117"/>
      <c r="R275" s="65">
        <f t="shared" si="93"/>
        <v>166.5</v>
      </c>
      <c r="S275" s="117"/>
      <c r="T275" s="65">
        <f t="shared" si="87"/>
        <v>166.5</v>
      </c>
      <c r="U275" s="117">
        <f t="shared" si="97"/>
        <v>219.3</v>
      </c>
      <c r="V275" s="117"/>
      <c r="W275" s="117">
        <f t="shared" si="98"/>
        <v>219.3</v>
      </c>
      <c r="X275" s="117"/>
      <c r="Y275" s="117">
        <f t="shared" si="98"/>
        <v>219.3</v>
      </c>
      <c r="Z275" s="117"/>
      <c r="AA275" s="65">
        <f t="shared" si="94"/>
        <v>219.3</v>
      </c>
      <c r="AB275" s="117"/>
      <c r="AC275" s="65">
        <f t="shared" si="88"/>
        <v>166.5</v>
      </c>
      <c r="AD275" s="117"/>
      <c r="AE275" s="65">
        <f t="shared" si="89"/>
        <v>219.3</v>
      </c>
      <c r="AF275" s="117"/>
      <c r="AG275" s="65">
        <f t="shared" si="90"/>
        <v>166.5</v>
      </c>
      <c r="AH275" s="117"/>
      <c r="AI275" s="65">
        <f t="shared" si="91"/>
        <v>166.5</v>
      </c>
      <c r="AJ275" s="117"/>
      <c r="AK275" s="65">
        <f t="shared" si="91"/>
        <v>166.5</v>
      </c>
      <c r="AL275" s="117"/>
      <c r="AM275" s="65">
        <f t="shared" si="92"/>
        <v>219.3</v>
      </c>
    </row>
    <row r="276" spans="2:39" s="68" customFormat="1" ht="96" x14ac:dyDescent="0.4">
      <c r="B276" s="69"/>
      <c r="C276" s="7"/>
      <c r="D276" s="62" t="s">
        <v>439</v>
      </c>
      <c r="E276" s="123" t="s">
        <v>442</v>
      </c>
      <c r="F276" s="123"/>
      <c r="G276" s="55"/>
      <c r="H276" s="117"/>
      <c r="I276" s="117"/>
      <c r="J276" s="117"/>
      <c r="K276" s="117">
        <f>K277+K279</f>
        <v>27649</v>
      </c>
      <c r="L276" s="117">
        <f t="shared" si="96"/>
        <v>27649</v>
      </c>
      <c r="M276" s="117">
        <f>M277+M279</f>
        <v>52.8</v>
      </c>
      <c r="N276" s="117">
        <f t="shared" si="96"/>
        <v>27701.8</v>
      </c>
      <c r="O276" s="117"/>
      <c r="P276" s="117"/>
      <c r="Q276" s="117">
        <f>Q277+Q279</f>
        <v>0</v>
      </c>
      <c r="R276" s="65">
        <f t="shared" si="93"/>
        <v>27701.8</v>
      </c>
      <c r="S276" s="117">
        <f>S277+S279</f>
        <v>0</v>
      </c>
      <c r="T276" s="65">
        <f t="shared" si="87"/>
        <v>27701.8</v>
      </c>
      <c r="U276" s="117"/>
      <c r="V276" s="117"/>
      <c r="W276" s="117"/>
      <c r="X276" s="117"/>
      <c r="Y276" s="117"/>
      <c r="Z276" s="117"/>
      <c r="AA276" s="65">
        <f t="shared" si="94"/>
        <v>0</v>
      </c>
      <c r="AB276" s="117">
        <f>AB277+AB279</f>
        <v>0</v>
      </c>
      <c r="AC276" s="65">
        <f t="shared" si="88"/>
        <v>27701.8</v>
      </c>
      <c r="AD276" s="117"/>
      <c r="AE276" s="65">
        <f t="shared" si="89"/>
        <v>0</v>
      </c>
      <c r="AF276" s="117">
        <f>AF277+AF279</f>
        <v>-5706.7</v>
      </c>
      <c r="AG276" s="65">
        <f t="shared" si="90"/>
        <v>21995.1</v>
      </c>
      <c r="AH276" s="117">
        <f>AH277+AH279</f>
        <v>0</v>
      </c>
      <c r="AI276" s="65">
        <f t="shared" si="91"/>
        <v>21995.1</v>
      </c>
      <c r="AJ276" s="117">
        <f>AJ277+AJ279</f>
        <v>0</v>
      </c>
      <c r="AK276" s="65">
        <f t="shared" si="91"/>
        <v>21995.1</v>
      </c>
      <c r="AL276" s="117"/>
      <c r="AM276" s="65">
        <f t="shared" si="92"/>
        <v>0</v>
      </c>
    </row>
    <row r="277" spans="2:39" s="68" customFormat="1" ht="84" x14ac:dyDescent="0.4">
      <c r="B277" s="69"/>
      <c r="C277" s="7"/>
      <c r="D277" s="61" t="s">
        <v>440</v>
      </c>
      <c r="E277" s="125" t="s">
        <v>441</v>
      </c>
      <c r="F277" s="125"/>
      <c r="G277" s="55"/>
      <c r="H277" s="117"/>
      <c r="I277" s="117"/>
      <c r="J277" s="117"/>
      <c r="K277" s="117">
        <f>K278</f>
        <v>24100.5</v>
      </c>
      <c r="L277" s="117">
        <f t="shared" si="96"/>
        <v>24100.5</v>
      </c>
      <c r="M277" s="117">
        <f>M278</f>
        <v>0</v>
      </c>
      <c r="N277" s="117">
        <f t="shared" si="96"/>
        <v>24100.5</v>
      </c>
      <c r="O277" s="117"/>
      <c r="P277" s="117"/>
      <c r="Q277" s="117">
        <f>Q278</f>
        <v>0</v>
      </c>
      <c r="R277" s="65">
        <f t="shared" si="93"/>
        <v>24100.5</v>
      </c>
      <c r="S277" s="117">
        <f>S278</f>
        <v>0</v>
      </c>
      <c r="T277" s="65">
        <f t="shared" si="87"/>
        <v>24100.5</v>
      </c>
      <c r="U277" s="117"/>
      <c r="V277" s="117"/>
      <c r="W277" s="117"/>
      <c r="X277" s="117"/>
      <c r="Y277" s="117"/>
      <c r="Z277" s="117"/>
      <c r="AA277" s="65">
        <f t="shared" si="94"/>
        <v>0</v>
      </c>
      <c r="AB277" s="117">
        <f>AB278</f>
        <v>0</v>
      </c>
      <c r="AC277" s="65">
        <f t="shared" si="88"/>
        <v>24100.5</v>
      </c>
      <c r="AD277" s="117"/>
      <c r="AE277" s="65">
        <f t="shared" si="89"/>
        <v>0</v>
      </c>
      <c r="AF277" s="117">
        <f>AF278</f>
        <v>-4964.8</v>
      </c>
      <c r="AG277" s="65">
        <f t="shared" si="90"/>
        <v>19135.7</v>
      </c>
      <c r="AH277" s="117">
        <f>AH278</f>
        <v>0</v>
      </c>
      <c r="AI277" s="65">
        <f t="shared" si="91"/>
        <v>19135.7</v>
      </c>
      <c r="AJ277" s="117">
        <f>AJ278</f>
        <v>0</v>
      </c>
      <c r="AK277" s="65">
        <f t="shared" si="91"/>
        <v>19135.7</v>
      </c>
      <c r="AL277" s="117"/>
      <c r="AM277" s="65">
        <f t="shared" si="92"/>
        <v>0</v>
      </c>
    </row>
    <row r="278" spans="2:39" s="68" customFormat="1" ht="42" x14ac:dyDescent="0.4">
      <c r="B278" s="69"/>
      <c r="C278" s="7"/>
      <c r="D278" s="61" t="s">
        <v>52</v>
      </c>
      <c r="E278" s="125" t="s">
        <v>441</v>
      </c>
      <c r="F278" s="125">
        <v>400</v>
      </c>
      <c r="G278" s="55"/>
      <c r="H278" s="117"/>
      <c r="I278" s="117"/>
      <c r="J278" s="117"/>
      <c r="K278" s="117">
        <v>24100.5</v>
      </c>
      <c r="L278" s="117">
        <f t="shared" si="96"/>
        <v>24100.5</v>
      </c>
      <c r="M278" s="117"/>
      <c r="N278" s="117">
        <f t="shared" si="96"/>
        <v>24100.5</v>
      </c>
      <c r="O278" s="117"/>
      <c r="P278" s="117"/>
      <c r="Q278" s="117"/>
      <c r="R278" s="65">
        <f t="shared" si="93"/>
        <v>24100.5</v>
      </c>
      <c r="S278" s="117"/>
      <c r="T278" s="65">
        <f t="shared" si="87"/>
        <v>24100.5</v>
      </c>
      <c r="U278" s="117"/>
      <c r="V278" s="117"/>
      <c r="W278" s="117"/>
      <c r="X278" s="117"/>
      <c r="Y278" s="117"/>
      <c r="Z278" s="117"/>
      <c r="AA278" s="65">
        <f t="shared" si="94"/>
        <v>0</v>
      </c>
      <c r="AB278" s="117"/>
      <c r="AC278" s="65">
        <f t="shared" si="88"/>
        <v>24100.5</v>
      </c>
      <c r="AD278" s="117"/>
      <c r="AE278" s="65">
        <f t="shared" si="89"/>
        <v>0</v>
      </c>
      <c r="AF278" s="117">
        <v>-4964.8</v>
      </c>
      <c r="AG278" s="65">
        <f t="shared" si="90"/>
        <v>19135.7</v>
      </c>
      <c r="AH278" s="117"/>
      <c r="AI278" s="65">
        <f t="shared" si="91"/>
        <v>19135.7</v>
      </c>
      <c r="AJ278" s="117"/>
      <c r="AK278" s="65">
        <f t="shared" si="91"/>
        <v>19135.7</v>
      </c>
      <c r="AL278" s="117"/>
      <c r="AM278" s="65">
        <f t="shared" si="92"/>
        <v>0</v>
      </c>
    </row>
    <row r="279" spans="2:39" s="68" customFormat="1" ht="63" x14ac:dyDescent="0.4">
      <c r="B279" s="69"/>
      <c r="C279" s="7"/>
      <c r="D279" s="61" t="s">
        <v>443</v>
      </c>
      <c r="E279" s="125" t="s">
        <v>441</v>
      </c>
      <c r="F279" s="125"/>
      <c r="G279" s="55"/>
      <c r="H279" s="117"/>
      <c r="I279" s="117"/>
      <c r="J279" s="117"/>
      <c r="K279" s="117">
        <f>K280</f>
        <v>3548.5</v>
      </c>
      <c r="L279" s="117">
        <f t="shared" si="96"/>
        <v>3548.5</v>
      </c>
      <c r="M279" s="117">
        <f>M280</f>
        <v>52.8</v>
      </c>
      <c r="N279" s="117">
        <f t="shared" si="96"/>
        <v>3601.3</v>
      </c>
      <c r="O279" s="117"/>
      <c r="P279" s="117"/>
      <c r="Q279" s="117">
        <f>Q280</f>
        <v>0</v>
      </c>
      <c r="R279" s="65">
        <f t="shared" si="93"/>
        <v>3601.3</v>
      </c>
      <c r="S279" s="117">
        <f>S280</f>
        <v>0</v>
      </c>
      <c r="T279" s="65">
        <f t="shared" si="87"/>
        <v>3601.3</v>
      </c>
      <c r="U279" s="117"/>
      <c r="V279" s="117"/>
      <c r="W279" s="117"/>
      <c r="X279" s="117"/>
      <c r="Y279" s="117"/>
      <c r="Z279" s="117"/>
      <c r="AA279" s="65">
        <f t="shared" si="94"/>
        <v>0</v>
      </c>
      <c r="AB279" s="117">
        <f>AB280</f>
        <v>0</v>
      </c>
      <c r="AC279" s="65">
        <f t="shared" si="88"/>
        <v>3601.3</v>
      </c>
      <c r="AD279" s="117"/>
      <c r="AE279" s="65">
        <f t="shared" si="89"/>
        <v>0</v>
      </c>
      <c r="AF279" s="117">
        <f>AF280</f>
        <v>-741.9</v>
      </c>
      <c r="AG279" s="65">
        <f t="shared" si="90"/>
        <v>2859.4</v>
      </c>
      <c r="AH279" s="117">
        <f>AH280</f>
        <v>0</v>
      </c>
      <c r="AI279" s="65">
        <f t="shared" si="91"/>
        <v>2859.4</v>
      </c>
      <c r="AJ279" s="117">
        <f>AJ280</f>
        <v>0</v>
      </c>
      <c r="AK279" s="65">
        <f t="shared" si="91"/>
        <v>2859.4</v>
      </c>
      <c r="AL279" s="117"/>
      <c r="AM279" s="65">
        <f t="shared" si="92"/>
        <v>0</v>
      </c>
    </row>
    <row r="280" spans="2:39" s="68" customFormat="1" ht="42" x14ac:dyDescent="0.4">
      <c r="B280" s="69"/>
      <c r="C280" s="7"/>
      <c r="D280" s="61" t="s">
        <v>52</v>
      </c>
      <c r="E280" s="125" t="s">
        <v>441</v>
      </c>
      <c r="F280" s="125">
        <v>400</v>
      </c>
      <c r="G280" s="55"/>
      <c r="H280" s="117"/>
      <c r="I280" s="117"/>
      <c r="J280" s="117"/>
      <c r="K280" s="117">
        <v>3548.5</v>
      </c>
      <c r="L280" s="117">
        <f t="shared" si="96"/>
        <v>3548.5</v>
      </c>
      <c r="M280" s="117">
        <v>52.8</v>
      </c>
      <c r="N280" s="117">
        <f t="shared" si="96"/>
        <v>3601.3</v>
      </c>
      <c r="O280" s="117"/>
      <c r="P280" s="117"/>
      <c r="Q280" s="117"/>
      <c r="R280" s="65">
        <f t="shared" si="93"/>
        <v>3601.3</v>
      </c>
      <c r="S280" s="117"/>
      <c r="T280" s="65">
        <f t="shared" si="87"/>
        <v>3601.3</v>
      </c>
      <c r="U280" s="117"/>
      <c r="V280" s="117"/>
      <c r="W280" s="117"/>
      <c r="X280" s="117"/>
      <c r="Y280" s="117"/>
      <c r="Z280" s="117"/>
      <c r="AA280" s="65">
        <f t="shared" si="94"/>
        <v>0</v>
      </c>
      <c r="AB280" s="117"/>
      <c r="AC280" s="65">
        <f t="shared" si="88"/>
        <v>3601.3</v>
      </c>
      <c r="AD280" s="117"/>
      <c r="AE280" s="65">
        <f t="shared" si="89"/>
        <v>0</v>
      </c>
      <c r="AF280" s="117">
        <v>-741.9</v>
      </c>
      <c r="AG280" s="65">
        <f t="shared" si="90"/>
        <v>2859.4</v>
      </c>
      <c r="AH280" s="117"/>
      <c r="AI280" s="65">
        <f t="shared" si="91"/>
        <v>2859.4</v>
      </c>
      <c r="AJ280" s="117"/>
      <c r="AK280" s="65">
        <f t="shared" si="91"/>
        <v>2859.4</v>
      </c>
      <c r="AL280" s="117"/>
      <c r="AM280" s="65">
        <f t="shared" si="92"/>
        <v>0</v>
      </c>
    </row>
    <row r="281" spans="2:39" s="68" customFormat="1" ht="105" x14ac:dyDescent="0.4">
      <c r="B281" s="69"/>
      <c r="C281" s="7"/>
      <c r="D281" s="110" t="s">
        <v>397</v>
      </c>
      <c r="E281" s="125" t="s">
        <v>383</v>
      </c>
      <c r="F281" s="125"/>
      <c r="G281" s="55"/>
      <c r="H281" s="117">
        <f>H282</f>
        <v>2337.1999999999998</v>
      </c>
      <c r="I281" s="117">
        <f>I282</f>
        <v>0</v>
      </c>
      <c r="J281" s="117">
        <f t="shared" si="95"/>
        <v>2337.1999999999998</v>
      </c>
      <c r="K281" s="117">
        <f>K282</f>
        <v>0</v>
      </c>
      <c r="L281" s="117">
        <f t="shared" si="96"/>
        <v>2337.1999999999998</v>
      </c>
      <c r="M281" s="117">
        <f>M282</f>
        <v>0</v>
      </c>
      <c r="N281" s="117">
        <f t="shared" si="96"/>
        <v>2337.1999999999998</v>
      </c>
      <c r="O281" s="117">
        <f t="shared" ref="O281:S282" si="105">O282</f>
        <v>2337.1999999999998</v>
      </c>
      <c r="P281" s="117">
        <f t="shared" si="105"/>
        <v>0</v>
      </c>
      <c r="Q281" s="117">
        <f t="shared" si="105"/>
        <v>0</v>
      </c>
      <c r="R281" s="65">
        <f t="shared" si="93"/>
        <v>2337.1999999999998</v>
      </c>
      <c r="S281" s="117">
        <f t="shared" si="105"/>
        <v>0</v>
      </c>
      <c r="T281" s="65">
        <f t="shared" si="87"/>
        <v>2337.1999999999998</v>
      </c>
      <c r="U281" s="117">
        <f t="shared" si="97"/>
        <v>2337.1999999999998</v>
      </c>
      <c r="V281" s="117">
        <f>V282</f>
        <v>0</v>
      </c>
      <c r="W281" s="117">
        <f t="shared" ref="W281:Y312" si="106">U281+V281</f>
        <v>2337.1999999999998</v>
      </c>
      <c r="X281" s="117">
        <f>X282</f>
        <v>0</v>
      </c>
      <c r="Y281" s="117">
        <f t="shared" si="106"/>
        <v>2337.1999999999998</v>
      </c>
      <c r="Z281" s="117">
        <f>Z282</f>
        <v>0</v>
      </c>
      <c r="AA281" s="65">
        <f t="shared" si="94"/>
        <v>2337.1999999999998</v>
      </c>
      <c r="AB281" s="117">
        <f t="shared" ref="AB281:AB282" si="107">AB282</f>
        <v>0</v>
      </c>
      <c r="AC281" s="65">
        <f t="shared" si="88"/>
        <v>2337.1999999999998</v>
      </c>
      <c r="AD281" s="117">
        <f>AD282</f>
        <v>0</v>
      </c>
      <c r="AE281" s="65">
        <f t="shared" si="89"/>
        <v>2337.1999999999998</v>
      </c>
      <c r="AF281" s="117">
        <f t="shared" ref="AF281:AJ282" si="108">AF282</f>
        <v>0</v>
      </c>
      <c r="AG281" s="65">
        <f t="shared" si="90"/>
        <v>2337.1999999999998</v>
      </c>
      <c r="AH281" s="117">
        <f t="shared" si="108"/>
        <v>0</v>
      </c>
      <c r="AI281" s="65">
        <f t="shared" si="91"/>
        <v>2337.1999999999998</v>
      </c>
      <c r="AJ281" s="117">
        <f t="shared" si="108"/>
        <v>0</v>
      </c>
      <c r="AK281" s="65">
        <f t="shared" si="91"/>
        <v>2337.1999999999998</v>
      </c>
      <c r="AL281" s="117">
        <f>AL282</f>
        <v>0</v>
      </c>
      <c r="AM281" s="65">
        <f t="shared" si="92"/>
        <v>2337.1999999999998</v>
      </c>
    </row>
    <row r="282" spans="2:39" s="68" customFormat="1" ht="42" x14ac:dyDescent="0.4">
      <c r="B282" s="69"/>
      <c r="C282" s="7"/>
      <c r="D282" s="110" t="s">
        <v>398</v>
      </c>
      <c r="E282" s="125" t="s">
        <v>384</v>
      </c>
      <c r="F282" s="125"/>
      <c r="G282" s="55"/>
      <c r="H282" s="117">
        <f>H283</f>
        <v>2337.1999999999998</v>
      </c>
      <c r="I282" s="117">
        <f>I283</f>
        <v>0</v>
      </c>
      <c r="J282" s="117">
        <f t="shared" si="95"/>
        <v>2337.1999999999998</v>
      </c>
      <c r="K282" s="117">
        <f>K283</f>
        <v>0</v>
      </c>
      <c r="L282" s="117">
        <f t="shared" si="96"/>
        <v>2337.1999999999998</v>
      </c>
      <c r="M282" s="117">
        <f>M283</f>
        <v>0</v>
      </c>
      <c r="N282" s="117">
        <f t="shared" si="96"/>
        <v>2337.1999999999998</v>
      </c>
      <c r="O282" s="117">
        <f t="shared" si="105"/>
        <v>2337.1999999999998</v>
      </c>
      <c r="P282" s="117">
        <f t="shared" si="105"/>
        <v>0</v>
      </c>
      <c r="Q282" s="117">
        <f t="shared" si="105"/>
        <v>0</v>
      </c>
      <c r="R282" s="65">
        <f t="shared" si="93"/>
        <v>2337.1999999999998</v>
      </c>
      <c r="S282" s="117">
        <f t="shared" si="105"/>
        <v>0</v>
      </c>
      <c r="T282" s="65">
        <f t="shared" si="87"/>
        <v>2337.1999999999998</v>
      </c>
      <c r="U282" s="117">
        <f t="shared" si="97"/>
        <v>2337.1999999999998</v>
      </c>
      <c r="V282" s="117">
        <f>V283</f>
        <v>0</v>
      </c>
      <c r="W282" s="117">
        <f t="shared" si="106"/>
        <v>2337.1999999999998</v>
      </c>
      <c r="X282" s="117">
        <f>X283</f>
        <v>0</v>
      </c>
      <c r="Y282" s="117">
        <f t="shared" si="106"/>
        <v>2337.1999999999998</v>
      </c>
      <c r="Z282" s="117">
        <f>Z283</f>
        <v>0</v>
      </c>
      <c r="AA282" s="65">
        <f t="shared" si="94"/>
        <v>2337.1999999999998</v>
      </c>
      <c r="AB282" s="117">
        <f t="shared" si="107"/>
        <v>0</v>
      </c>
      <c r="AC282" s="65">
        <f t="shared" si="88"/>
        <v>2337.1999999999998</v>
      </c>
      <c r="AD282" s="117">
        <f>AD283</f>
        <v>0</v>
      </c>
      <c r="AE282" s="65">
        <f t="shared" si="89"/>
        <v>2337.1999999999998</v>
      </c>
      <c r="AF282" s="117">
        <f t="shared" si="108"/>
        <v>0</v>
      </c>
      <c r="AG282" s="65">
        <f t="shared" si="90"/>
        <v>2337.1999999999998</v>
      </c>
      <c r="AH282" s="117">
        <f t="shared" si="108"/>
        <v>0</v>
      </c>
      <c r="AI282" s="65">
        <f t="shared" si="91"/>
        <v>2337.1999999999998</v>
      </c>
      <c r="AJ282" s="117">
        <f t="shared" si="108"/>
        <v>0</v>
      </c>
      <c r="AK282" s="65">
        <f t="shared" si="91"/>
        <v>2337.1999999999998</v>
      </c>
      <c r="AL282" s="117">
        <f>AL283</f>
        <v>0</v>
      </c>
      <c r="AM282" s="65">
        <f t="shared" si="92"/>
        <v>2337.1999999999998</v>
      </c>
    </row>
    <row r="283" spans="2:39" s="68" customFormat="1" ht="21" x14ac:dyDescent="0.4">
      <c r="B283" s="69"/>
      <c r="C283" s="7"/>
      <c r="D283" s="110" t="s">
        <v>18</v>
      </c>
      <c r="E283" s="125" t="s">
        <v>384</v>
      </c>
      <c r="F283" s="125">
        <v>800</v>
      </c>
      <c r="G283" s="55"/>
      <c r="H283" s="117">
        <v>2337.1999999999998</v>
      </c>
      <c r="I283" s="117"/>
      <c r="J283" s="117">
        <f t="shared" si="95"/>
        <v>2337.1999999999998</v>
      </c>
      <c r="K283" s="117"/>
      <c r="L283" s="117">
        <f t="shared" si="96"/>
        <v>2337.1999999999998</v>
      </c>
      <c r="M283" s="117"/>
      <c r="N283" s="117">
        <f t="shared" si="96"/>
        <v>2337.1999999999998</v>
      </c>
      <c r="O283" s="117">
        <v>2337.1999999999998</v>
      </c>
      <c r="P283" s="117"/>
      <c r="Q283" s="117"/>
      <c r="R283" s="65">
        <f t="shared" si="93"/>
        <v>2337.1999999999998</v>
      </c>
      <c r="S283" s="117"/>
      <c r="T283" s="65">
        <f t="shared" si="87"/>
        <v>2337.1999999999998</v>
      </c>
      <c r="U283" s="117">
        <f t="shared" si="97"/>
        <v>2337.1999999999998</v>
      </c>
      <c r="V283" s="117"/>
      <c r="W283" s="117">
        <f t="shared" si="106"/>
        <v>2337.1999999999998</v>
      </c>
      <c r="X283" s="117"/>
      <c r="Y283" s="117">
        <f t="shared" si="106"/>
        <v>2337.1999999999998</v>
      </c>
      <c r="Z283" s="117"/>
      <c r="AA283" s="65">
        <f t="shared" si="94"/>
        <v>2337.1999999999998</v>
      </c>
      <c r="AB283" s="117"/>
      <c r="AC283" s="65">
        <f t="shared" si="88"/>
        <v>2337.1999999999998</v>
      </c>
      <c r="AD283" s="117"/>
      <c r="AE283" s="65">
        <f t="shared" si="89"/>
        <v>2337.1999999999998</v>
      </c>
      <c r="AF283" s="117"/>
      <c r="AG283" s="65">
        <f t="shared" si="90"/>
        <v>2337.1999999999998</v>
      </c>
      <c r="AH283" s="117"/>
      <c r="AI283" s="65">
        <f t="shared" si="91"/>
        <v>2337.1999999999998</v>
      </c>
      <c r="AJ283" s="117"/>
      <c r="AK283" s="65">
        <f t="shared" si="91"/>
        <v>2337.1999999999998</v>
      </c>
      <c r="AL283" s="117"/>
      <c r="AM283" s="65">
        <f t="shared" si="92"/>
        <v>2337.1999999999998</v>
      </c>
    </row>
    <row r="284" spans="2:39" ht="87.75" customHeight="1" x14ac:dyDescent="0.4">
      <c r="B284" s="12"/>
      <c r="C284" s="13">
        <v>13</v>
      </c>
      <c r="D284" s="9" t="s">
        <v>118</v>
      </c>
      <c r="E284" s="57" t="s">
        <v>119</v>
      </c>
      <c r="F284" s="57"/>
      <c r="G284" s="9"/>
      <c r="H284" s="65">
        <f>H285+H288</f>
        <v>12962.8</v>
      </c>
      <c r="I284" s="65">
        <f>I285+I288</f>
        <v>0</v>
      </c>
      <c r="J284" s="65">
        <f t="shared" si="95"/>
        <v>12962.8</v>
      </c>
      <c r="K284" s="65">
        <f>K285+K288</f>
        <v>0</v>
      </c>
      <c r="L284" s="65">
        <f t="shared" si="96"/>
        <v>12962.8</v>
      </c>
      <c r="M284" s="65">
        <f>M285+M288</f>
        <v>0</v>
      </c>
      <c r="N284" s="65">
        <f t="shared" si="96"/>
        <v>12962.8</v>
      </c>
      <c r="O284" s="65">
        <f>O285+O288</f>
        <v>6662.8</v>
      </c>
      <c r="P284" s="65">
        <f>P285+P288</f>
        <v>0</v>
      </c>
      <c r="Q284" s="65">
        <f>Q285+Q288</f>
        <v>0</v>
      </c>
      <c r="R284" s="65">
        <f t="shared" si="93"/>
        <v>12962.8</v>
      </c>
      <c r="S284" s="65">
        <f>S285+S288</f>
        <v>0</v>
      </c>
      <c r="T284" s="65">
        <f t="shared" si="87"/>
        <v>12962.8</v>
      </c>
      <c r="U284" s="65">
        <f t="shared" si="97"/>
        <v>6662.8</v>
      </c>
      <c r="V284" s="65">
        <f>V285+V288</f>
        <v>0</v>
      </c>
      <c r="W284" s="65">
        <f t="shared" si="106"/>
        <v>6662.8</v>
      </c>
      <c r="X284" s="65">
        <f>X285+X288</f>
        <v>0</v>
      </c>
      <c r="Y284" s="65">
        <f t="shared" si="106"/>
        <v>6662.8</v>
      </c>
      <c r="Z284" s="65">
        <f>Z285+Z288</f>
        <v>0</v>
      </c>
      <c r="AA284" s="65">
        <f t="shared" si="94"/>
        <v>6662.8</v>
      </c>
      <c r="AB284" s="65">
        <f>AB285+AB288</f>
        <v>0</v>
      </c>
      <c r="AC284" s="65">
        <f t="shared" si="88"/>
        <v>12962.8</v>
      </c>
      <c r="AD284" s="65">
        <f>AD285+AD288</f>
        <v>0</v>
      </c>
      <c r="AE284" s="65">
        <f t="shared" si="89"/>
        <v>6662.8</v>
      </c>
      <c r="AF284" s="65">
        <f>AF285+AF288</f>
        <v>0</v>
      </c>
      <c r="AG284" s="65">
        <f t="shared" si="90"/>
        <v>12962.8</v>
      </c>
      <c r="AH284" s="65">
        <f>AH285+AH288</f>
        <v>0</v>
      </c>
      <c r="AI284" s="65">
        <f t="shared" si="91"/>
        <v>12962.8</v>
      </c>
      <c r="AJ284" s="65">
        <f>AJ285+AJ288</f>
        <v>0</v>
      </c>
      <c r="AK284" s="65">
        <f t="shared" si="91"/>
        <v>12962.8</v>
      </c>
      <c r="AL284" s="65">
        <f>AL285+AL288</f>
        <v>0</v>
      </c>
      <c r="AM284" s="65">
        <f t="shared" si="92"/>
        <v>6662.8</v>
      </c>
    </row>
    <row r="285" spans="2:39" ht="21" x14ac:dyDescent="0.4">
      <c r="B285" s="12"/>
      <c r="C285" s="7"/>
      <c r="D285" s="55" t="s">
        <v>121</v>
      </c>
      <c r="E285" s="125" t="s">
        <v>122</v>
      </c>
      <c r="F285" s="125"/>
      <c r="G285" s="55"/>
      <c r="H285" s="117">
        <f>H286</f>
        <v>6300</v>
      </c>
      <c r="I285" s="117">
        <f>I286</f>
        <v>0</v>
      </c>
      <c r="J285" s="117">
        <f t="shared" si="95"/>
        <v>6300</v>
      </c>
      <c r="K285" s="117">
        <f>K286</f>
        <v>0</v>
      </c>
      <c r="L285" s="117">
        <f t="shared" si="96"/>
        <v>6300</v>
      </c>
      <c r="M285" s="117">
        <f>M286</f>
        <v>0</v>
      </c>
      <c r="N285" s="117">
        <f t="shared" si="96"/>
        <v>6300</v>
      </c>
      <c r="O285" s="117">
        <f t="shared" ref="O285:S286" si="109">O286</f>
        <v>0</v>
      </c>
      <c r="P285" s="117">
        <f t="shared" si="109"/>
        <v>0</v>
      </c>
      <c r="Q285" s="117">
        <f t="shared" si="109"/>
        <v>0</v>
      </c>
      <c r="R285" s="65">
        <f t="shared" si="93"/>
        <v>6300</v>
      </c>
      <c r="S285" s="117">
        <f t="shared" si="109"/>
        <v>0</v>
      </c>
      <c r="T285" s="65">
        <f t="shared" si="87"/>
        <v>6300</v>
      </c>
      <c r="U285" s="117">
        <f t="shared" si="97"/>
        <v>0</v>
      </c>
      <c r="V285" s="117">
        <f>V286</f>
        <v>0</v>
      </c>
      <c r="W285" s="117">
        <f t="shared" si="106"/>
        <v>0</v>
      </c>
      <c r="X285" s="117">
        <f>X286</f>
        <v>0</v>
      </c>
      <c r="Y285" s="117">
        <f t="shared" si="106"/>
        <v>0</v>
      </c>
      <c r="Z285" s="117">
        <f>Z286</f>
        <v>0</v>
      </c>
      <c r="AA285" s="65">
        <f t="shared" si="94"/>
        <v>0</v>
      </c>
      <c r="AB285" s="117">
        <f t="shared" ref="AB285:AB286" si="110">AB286</f>
        <v>0</v>
      </c>
      <c r="AC285" s="65">
        <f t="shared" si="88"/>
        <v>6300</v>
      </c>
      <c r="AD285" s="117">
        <f>AD286</f>
        <v>0</v>
      </c>
      <c r="AE285" s="65">
        <f t="shared" si="89"/>
        <v>0</v>
      </c>
      <c r="AF285" s="117">
        <f t="shared" ref="AF285:AJ286" si="111">AF286</f>
        <v>0</v>
      </c>
      <c r="AG285" s="65">
        <f t="shared" si="90"/>
        <v>6300</v>
      </c>
      <c r="AH285" s="117">
        <f t="shared" si="111"/>
        <v>0</v>
      </c>
      <c r="AI285" s="65">
        <f t="shared" si="91"/>
        <v>6300</v>
      </c>
      <c r="AJ285" s="117">
        <f t="shared" si="111"/>
        <v>0</v>
      </c>
      <c r="AK285" s="65">
        <f t="shared" si="91"/>
        <v>6300</v>
      </c>
      <c r="AL285" s="117">
        <f>AL286</f>
        <v>0</v>
      </c>
      <c r="AM285" s="65">
        <f t="shared" si="92"/>
        <v>0</v>
      </c>
    </row>
    <row r="286" spans="2:39" s="68" customFormat="1" ht="42" x14ac:dyDescent="0.4">
      <c r="B286" s="69"/>
      <c r="C286" s="7"/>
      <c r="D286" s="55" t="s">
        <v>120</v>
      </c>
      <c r="E286" s="125" t="s">
        <v>123</v>
      </c>
      <c r="F286" s="125"/>
      <c r="G286" s="55"/>
      <c r="H286" s="117">
        <f>H287</f>
        <v>6300</v>
      </c>
      <c r="I286" s="117">
        <f>I287</f>
        <v>0</v>
      </c>
      <c r="J286" s="117">
        <f t="shared" si="95"/>
        <v>6300</v>
      </c>
      <c r="K286" s="117">
        <f>K287</f>
        <v>0</v>
      </c>
      <c r="L286" s="117">
        <f t="shared" si="96"/>
        <v>6300</v>
      </c>
      <c r="M286" s="117">
        <f>M287</f>
        <v>0</v>
      </c>
      <c r="N286" s="117">
        <f t="shared" si="96"/>
        <v>6300</v>
      </c>
      <c r="O286" s="117">
        <f t="shared" si="109"/>
        <v>0</v>
      </c>
      <c r="P286" s="117">
        <f t="shared" si="109"/>
        <v>0</v>
      </c>
      <c r="Q286" s="117">
        <f t="shared" si="109"/>
        <v>0</v>
      </c>
      <c r="R286" s="65">
        <f t="shared" si="93"/>
        <v>6300</v>
      </c>
      <c r="S286" s="117">
        <f t="shared" si="109"/>
        <v>0</v>
      </c>
      <c r="T286" s="65">
        <f t="shared" si="87"/>
        <v>6300</v>
      </c>
      <c r="U286" s="117">
        <f t="shared" si="97"/>
        <v>0</v>
      </c>
      <c r="V286" s="117">
        <f>V287</f>
        <v>0</v>
      </c>
      <c r="W286" s="117">
        <f t="shared" si="106"/>
        <v>0</v>
      </c>
      <c r="X286" s="117">
        <f>X287</f>
        <v>0</v>
      </c>
      <c r="Y286" s="117">
        <f t="shared" si="106"/>
        <v>0</v>
      </c>
      <c r="Z286" s="117">
        <f>Z287</f>
        <v>0</v>
      </c>
      <c r="AA286" s="65">
        <f t="shared" si="94"/>
        <v>0</v>
      </c>
      <c r="AB286" s="117">
        <f t="shared" si="110"/>
        <v>0</v>
      </c>
      <c r="AC286" s="65">
        <f t="shared" si="88"/>
        <v>6300</v>
      </c>
      <c r="AD286" s="117">
        <f>AD287</f>
        <v>0</v>
      </c>
      <c r="AE286" s="65">
        <f t="shared" si="89"/>
        <v>0</v>
      </c>
      <c r="AF286" s="117">
        <f t="shared" si="111"/>
        <v>0</v>
      </c>
      <c r="AG286" s="65">
        <f t="shared" si="90"/>
        <v>6300</v>
      </c>
      <c r="AH286" s="117">
        <f t="shared" si="111"/>
        <v>0</v>
      </c>
      <c r="AI286" s="65">
        <f t="shared" si="91"/>
        <v>6300</v>
      </c>
      <c r="AJ286" s="117">
        <f t="shared" si="111"/>
        <v>0</v>
      </c>
      <c r="AK286" s="65">
        <f t="shared" si="91"/>
        <v>6300</v>
      </c>
      <c r="AL286" s="117">
        <f>AL287</f>
        <v>0</v>
      </c>
      <c r="AM286" s="65">
        <f t="shared" si="92"/>
        <v>0</v>
      </c>
    </row>
    <row r="287" spans="2:39" ht="42" x14ac:dyDescent="0.4">
      <c r="B287" s="12"/>
      <c r="C287" s="7"/>
      <c r="D287" s="55" t="s">
        <v>14</v>
      </c>
      <c r="E287" s="125" t="s">
        <v>123</v>
      </c>
      <c r="F287" s="125">
        <v>200</v>
      </c>
      <c r="G287" s="55"/>
      <c r="H287" s="117">
        <v>6300</v>
      </c>
      <c r="I287" s="117"/>
      <c r="J287" s="117">
        <f t="shared" si="95"/>
        <v>6300</v>
      </c>
      <c r="K287" s="117"/>
      <c r="L287" s="117">
        <f t="shared" si="96"/>
        <v>6300</v>
      </c>
      <c r="M287" s="117"/>
      <c r="N287" s="117">
        <f t="shared" si="96"/>
        <v>6300</v>
      </c>
      <c r="O287" s="117">
        <v>0</v>
      </c>
      <c r="P287" s="117"/>
      <c r="Q287" s="117"/>
      <c r="R287" s="65">
        <f t="shared" si="93"/>
        <v>6300</v>
      </c>
      <c r="S287" s="117"/>
      <c r="T287" s="65">
        <f t="shared" si="87"/>
        <v>6300</v>
      </c>
      <c r="U287" s="117">
        <f t="shared" si="97"/>
        <v>0</v>
      </c>
      <c r="V287" s="117"/>
      <c r="W287" s="117">
        <f t="shared" si="106"/>
        <v>0</v>
      </c>
      <c r="X287" s="117"/>
      <c r="Y287" s="117">
        <f t="shared" si="106"/>
        <v>0</v>
      </c>
      <c r="Z287" s="117"/>
      <c r="AA287" s="65">
        <f t="shared" si="94"/>
        <v>0</v>
      </c>
      <c r="AB287" s="117"/>
      <c r="AC287" s="65">
        <f t="shared" si="88"/>
        <v>6300</v>
      </c>
      <c r="AD287" s="117"/>
      <c r="AE287" s="65">
        <f t="shared" si="89"/>
        <v>0</v>
      </c>
      <c r="AF287" s="117"/>
      <c r="AG287" s="65">
        <f t="shared" si="90"/>
        <v>6300</v>
      </c>
      <c r="AH287" s="117"/>
      <c r="AI287" s="65">
        <f t="shared" si="91"/>
        <v>6300</v>
      </c>
      <c r="AJ287" s="117"/>
      <c r="AK287" s="65">
        <f t="shared" si="91"/>
        <v>6300</v>
      </c>
      <c r="AL287" s="117"/>
      <c r="AM287" s="65">
        <f t="shared" si="92"/>
        <v>0</v>
      </c>
    </row>
    <row r="288" spans="2:39" s="68" customFormat="1" ht="96" x14ac:dyDescent="0.4">
      <c r="B288" s="69"/>
      <c r="C288" s="7"/>
      <c r="D288" s="105" t="s">
        <v>397</v>
      </c>
      <c r="E288" s="103" t="s">
        <v>376</v>
      </c>
      <c r="F288" s="103"/>
      <c r="G288" s="55"/>
      <c r="H288" s="117">
        <f>H289</f>
        <v>6662.8</v>
      </c>
      <c r="I288" s="117">
        <f>I289</f>
        <v>0</v>
      </c>
      <c r="J288" s="117">
        <f t="shared" si="95"/>
        <v>6662.8</v>
      </c>
      <c r="K288" s="117">
        <f>K289</f>
        <v>0</v>
      </c>
      <c r="L288" s="117">
        <f t="shared" si="96"/>
        <v>6662.8</v>
      </c>
      <c r="M288" s="117">
        <f>M289</f>
        <v>0</v>
      </c>
      <c r="N288" s="117">
        <f t="shared" si="96"/>
        <v>6662.8</v>
      </c>
      <c r="O288" s="117">
        <f t="shared" ref="O288:S289" si="112">O289</f>
        <v>6662.8</v>
      </c>
      <c r="P288" s="117">
        <f t="shared" si="112"/>
        <v>0</v>
      </c>
      <c r="Q288" s="117">
        <f t="shared" si="112"/>
        <v>0</v>
      </c>
      <c r="R288" s="65">
        <f t="shared" si="93"/>
        <v>6662.8</v>
      </c>
      <c r="S288" s="117">
        <f t="shared" si="112"/>
        <v>0</v>
      </c>
      <c r="T288" s="65">
        <f t="shared" si="87"/>
        <v>6662.8</v>
      </c>
      <c r="U288" s="117">
        <f t="shared" si="97"/>
        <v>6662.8</v>
      </c>
      <c r="V288" s="117">
        <f>V289</f>
        <v>0</v>
      </c>
      <c r="W288" s="117">
        <f t="shared" si="106"/>
        <v>6662.8</v>
      </c>
      <c r="X288" s="117">
        <f>X289</f>
        <v>0</v>
      </c>
      <c r="Y288" s="117">
        <f t="shared" si="106"/>
        <v>6662.8</v>
      </c>
      <c r="Z288" s="117">
        <f>Z289</f>
        <v>0</v>
      </c>
      <c r="AA288" s="65">
        <f t="shared" si="94"/>
        <v>6662.8</v>
      </c>
      <c r="AB288" s="117">
        <f t="shared" ref="AB288:AB289" si="113">AB289</f>
        <v>0</v>
      </c>
      <c r="AC288" s="65">
        <f t="shared" si="88"/>
        <v>6662.8</v>
      </c>
      <c r="AD288" s="117">
        <f>AD289</f>
        <v>0</v>
      </c>
      <c r="AE288" s="65">
        <f t="shared" si="89"/>
        <v>6662.8</v>
      </c>
      <c r="AF288" s="117">
        <f t="shared" ref="AF288:AJ289" si="114">AF289</f>
        <v>0</v>
      </c>
      <c r="AG288" s="65">
        <f t="shared" si="90"/>
        <v>6662.8</v>
      </c>
      <c r="AH288" s="117">
        <f t="shared" si="114"/>
        <v>0</v>
      </c>
      <c r="AI288" s="65">
        <f t="shared" si="91"/>
        <v>6662.8</v>
      </c>
      <c r="AJ288" s="117">
        <f t="shared" si="114"/>
        <v>0</v>
      </c>
      <c r="AK288" s="65">
        <f t="shared" si="91"/>
        <v>6662.8</v>
      </c>
      <c r="AL288" s="117">
        <f>AL289</f>
        <v>0</v>
      </c>
      <c r="AM288" s="65">
        <f t="shared" si="92"/>
        <v>6662.8</v>
      </c>
    </row>
    <row r="289" spans="2:39" s="68" customFormat="1" ht="38.4" x14ac:dyDescent="0.4">
      <c r="B289" s="69"/>
      <c r="C289" s="7"/>
      <c r="D289" s="105" t="s">
        <v>398</v>
      </c>
      <c r="E289" s="103" t="s">
        <v>429</v>
      </c>
      <c r="F289" s="103"/>
      <c r="G289" s="55"/>
      <c r="H289" s="117">
        <f>H290</f>
        <v>6662.8</v>
      </c>
      <c r="I289" s="117">
        <f>I290</f>
        <v>0</v>
      </c>
      <c r="J289" s="117">
        <f t="shared" si="95"/>
        <v>6662.8</v>
      </c>
      <c r="K289" s="117">
        <f>K290</f>
        <v>0</v>
      </c>
      <c r="L289" s="117">
        <f t="shared" si="96"/>
        <v>6662.8</v>
      </c>
      <c r="M289" s="117">
        <f>M290</f>
        <v>0</v>
      </c>
      <c r="N289" s="117">
        <f t="shared" si="96"/>
        <v>6662.8</v>
      </c>
      <c r="O289" s="117">
        <f t="shared" si="112"/>
        <v>6662.8</v>
      </c>
      <c r="P289" s="117">
        <f t="shared" si="112"/>
        <v>0</v>
      </c>
      <c r="Q289" s="117">
        <f t="shared" si="112"/>
        <v>0</v>
      </c>
      <c r="R289" s="65">
        <f t="shared" si="93"/>
        <v>6662.8</v>
      </c>
      <c r="S289" s="117">
        <f t="shared" si="112"/>
        <v>0</v>
      </c>
      <c r="T289" s="65">
        <f t="shared" si="87"/>
        <v>6662.8</v>
      </c>
      <c r="U289" s="117">
        <f t="shared" si="97"/>
        <v>6662.8</v>
      </c>
      <c r="V289" s="117">
        <f>V290</f>
        <v>0</v>
      </c>
      <c r="W289" s="117">
        <f t="shared" si="106"/>
        <v>6662.8</v>
      </c>
      <c r="X289" s="117">
        <f>X290</f>
        <v>0</v>
      </c>
      <c r="Y289" s="117">
        <f t="shared" si="106"/>
        <v>6662.8</v>
      </c>
      <c r="Z289" s="117">
        <f>Z290</f>
        <v>0</v>
      </c>
      <c r="AA289" s="65">
        <f t="shared" si="94"/>
        <v>6662.8</v>
      </c>
      <c r="AB289" s="117">
        <f t="shared" si="113"/>
        <v>0</v>
      </c>
      <c r="AC289" s="65">
        <f t="shared" si="88"/>
        <v>6662.8</v>
      </c>
      <c r="AD289" s="117">
        <f>AD290</f>
        <v>0</v>
      </c>
      <c r="AE289" s="65">
        <f t="shared" si="89"/>
        <v>6662.8</v>
      </c>
      <c r="AF289" s="117">
        <f t="shared" si="114"/>
        <v>0</v>
      </c>
      <c r="AG289" s="65">
        <f t="shared" si="90"/>
        <v>6662.8</v>
      </c>
      <c r="AH289" s="117">
        <f t="shared" si="114"/>
        <v>0</v>
      </c>
      <c r="AI289" s="65">
        <f t="shared" si="91"/>
        <v>6662.8</v>
      </c>
      <c r="AJ289" s="117">
        <f t="shared" si="114"/>
        <v>0</v>
      </c>
      <c r="AK289" s="65">
        <f t="shared" si="91"/>
        <v>6662.8</v>
      </c>
      <c r="AL289" s="117">
        <f>AL290</f>
        <v>0</v>
      </c>
      <c r="AM289" s="65">
        <f t="shared" si="92"/>
        <v>6662.8</v>
      </c>
    </row>
    <row r="290" spans="2:39" s="68" customFormat="1" ht="21" x14ac:dyDescent="0.4">
      <c r="B290" s="69"/>
      <c r="C290" s="7"/>
      <c r="D290" s="105" t="s">
        <v>18</v>
      </c>
      <c r="E290" s="103" t="s">
        <v>429</v>
      </c>
      <c r="F290" s="103">
        <v>800</v>
      </c>
      <c r="G290" s="55"/>
      <c r="H290" s="117">
        <v>6662.8</v>
      </c>
      <c r="I290" s="117"/>
      <c r="J290" s="117">
        <f t="shared" si="95"/>
        <v>6662.8</v>
      </c>
      <c r="K290" s="117"/>
      <c r="L290" s="117">
        <f t="shared" si="96"/>
        <v>6662.8</v>
      </c>
      <c r="M290" s="117"/>
      <c r="N290" s="117">
        <f t="shared" si="96"/>
        <v>6662.8</v>
      </c>
      <c r="O290" s="117">
        <v>6662.8</v>
      </c>
      <c r="P290" s="117"/>
      <c r="Q290" s="117"/>
      <c r="R290" s="65">
        <f t="shared" si="93"/>
        <v>6662.8</v>
      </c>
      <c r="S290" s="117"/>
      <c r="T290" s="65">
        <f t="shared" si="87"/>
        <v>6662.8</v>
      </c>
      <c r="U290" s="117">
        <f t="shared" si="97"/>
        <v>6662.8</v>
      </c>
      <c r="V290" s="117"/>
      <c r="W290" s="117">
        <f t="shared" si="106"/>
        <v>6662.8</v>
      </c>
      <c r="X290" s="117"/>
      <c r="Y290" s="117">
        <f t="shared" si="106"/>
        <v>6662.8</v>
      </c>
      <c r="Z290" s="117"/>
      <c r="AA290" s="65">
        <f t="shared" si="94"/>
        <v>6662.8</v>
      </c>
      <c r="AB290" s="117"/>
      <c r="AC290" s="65">
        <f t="shared" si="88"/>
        <v>6662.8</v>
      </c>
      <c r="AD290" s="117"/>
      <c r="AE290" s="65">
        <f t="shared" si="89"/>
        <v>6662.8</v>
      </c>
      <c r="AF290" s="117"/>
      <c r="AG290" s="65">
        <f t="shared" si="90"/>
        <v>6662.8</v>
      </c>
      <c r="AH290" s="117"/>
      <c r="AI290" s="65">
        <f t="shared" si="91"/>
        <v>6662.8</v>
      </c>
      <c r="AJ290" s="117"/>
      <c r="AK290" s="65">
        <f t="shared" si="91"/>
        <v>6662.8</v>
      </c>
      <c r="AL290" s="117"/>
      <c r="AM290" s="65">
        <f t="shared" si="92"/>
        <v>6662.8</v>
      </c>
    </row>
    <row r="291" spans="2:39" ht="61.2" x14ac:dyDescent="0.4">
      <c r="B291" s="12"/>
      <c r="C291" s="13">
        <v>14</v>
      </c>
      <c r="D291" s="9" t="s">
        <v>233</v>
      </c>
      <c r="E291" s="57" t="s">
        <v>124</v>
      </c>
      <c r="F291" s="57"/>
      <c r="G291" s="15"/>
      <c r="H291" s="65">
        <f>H292+H299</f>
        <v>96108.299999999988</v>
      </c>
      <c r="I291" s="65">
        <f>I292+I299</f>
        <v>-7715.8</v>
      </c>
      <c r="J291" s="65">
        <f t="shared" si="95"/>
        <v>88392.499999999985</v>
      </c>
      <c r="K291" s="65">
        <f>K292+K299</f>
        <v>0</v>
      </c>
      <c r="L291" s="65">
        <f t="shared" si="96"/>
        <v>88392.499999999985</v>
      </c>
      <c r="M291" s="65">
        <f>M292+M299</f>
        <v>0</v>
      </c>
      <c r="N291" s="65">
        <f t="shared" si="96"/>
        <v>88392.499999999985</v>
      </c>
      <c r="O291" s="65">
        <f>O292+O299</f>
        <v>107737.2</v>
      </c>
      <c r="P291" s="65">
        <f>P292+P299</f>
        <v>-18057.2</v>
      </c>
      <c r="Q291" s="65">
        <f>Q292+Q299</f>
        <v>0</v>
      </c>
      <c r="R291" s="65">
        <f t="shared" si="93"/>
        <v>88392.499999999985</v>
      </c>
      <c r="S291" s="65">
        <f>S292+S299</f>
        <v>311.79999999999995</v>
      </c>
      <c r="T291" s="65">
        <f t="shared" ref="T291:T354" si="115">R291+S291</f>
        <v>88704.299999999988</v>
      </c>
      <c r="U291" s="65">
        <f t="shared" si="97"/>
        <v>89680</v>
      </c>
      <c r="V291" s="65">
        <f>V292+V299</f>
        <v>0</v>
      </c>
      <c r="W291" s="65">
        <f t="shared" si="106"/>
        <v>89680</v>
      </c>
      <c r="X291" s="65">
        <f>X292+X299</f>
        <v>0</v>
      </c>
      <c r="Y291" s="65">
        <f t="shared" si="106"/>
        <v>89680</v>
      </c>
      <c r="Z291" s="65">
        <f>Z292+Z299</f>
        <v>0</v>
      </c>
      <c r="AA291" s="65">
        <f t="shared" si="94"/>
        <v>89680</v>
      </c>
      <c r="AB291" s="65">
        <f>AB292+AB299</f>
        <v>0</v>
      </c>
      <c r="AC291" s="65">
        <f t="shared" ref="AC291:AC354" si="116">AB291+T291</f>
        <v>88704.299999999988</v>
      </c>
      <c r="AD291" s="65">
        <f>AD292+AD299</f>
        <v>309.89999999999998</v>
      </c>
      <c r="AE291" s="65">
        <f t="shared" ref="AE291:AE354" si="117">AA291+AD291</f>
        <v>89989.9</v>
      </c>
      <c r="AF291" s="65">
        <f>AF292+AF299</f>
        <v>0</v>
      </c>
      <c r="AG291" s="65">
        <f t="shared" ref="AG291:AG354" si="118">AF291+AC291</f>
        <v>88704.299999999988</v>
      </c>
      <c r="AH291" s="65">
        <f>AH292+AH299</f>
        <v>0</v>
      </c>
      <c r="AI291" s="65">
        <f t="shared" ref="AI291:AK354" si="119">AG291+AH291</f>
        <v>88704.299999999988</v>
      </c>
      <c r="AJ291" s="65">
        <f>AJ292+AJ299</f>
        <v>0</v>
      </c>
      <c r="AK291" s="65">
        <f t="shared" si="119"/>
        <v>88704.299999999988</v>
      </c>
      <c r="AL291" s="65">
        <f>AL292+AL299</f>
        <v>0</v>
      </c>
      <c r="AM291" s="65">
        <f t="shared" ref="AM291:AM354" si="120">AL291+AE291</f>
        <v>89989.9</v>
      </c>
    </row>
    <row r="292" spans="2:39" ht="66.75" customHeight="1" x14ac:dyDescent="0.4">
      <c r="B292" s="12"/>
      <c r="C292" s="7"/>
      <c r="D292" s="33" t="s">
        <v>232</v>
      </c>
      <c r="E292" s="96" t="s">
        <v>125</v>
      </c>
      <c r="F292" s="96"/>
      <c r="G292" s="56"/>
      <c r="H292" s="117">
        <f>H293+H295+H297</f>
        <v>36429.4</v>
      </c>
      <c r="I292" s="117">
        <f>I293+I295+I297</f>
        <v>-8190.6</v>
      </c>
      <c r="J292" s="117">
        <f t="shared" si="95"/>
        <v>28238.800000000003</v>
      </c>
      <c r="K292" s="117">
        <f>K293+K295+K297</f>
        <v>0</v>
      </c>
      <c r="L292" s="117">
        <f t="shared" si="96"/>
        <v>28238.800000000003</v>
      </c>
      <c r="M292" s="117">
        <f>M293+M295+M297</f>
        <v>0</v>
      </c>
      <c r="N292" s="117">
        <f t="shared" si="96"/>
        <v>28238.800000000003</v>
      </c>
      <c r="O292" s="117">
        <f>O293+O295+O297</f>
        <v>46789.8</v>
      </c>
      <c r="P292" s="117">
        <f>P293+P295+P297</f>
        <v>-18551</v>
      </c>
      <c r="Q292" s="117">
        <f>Q293+Q295+Q297</f>
        <v>0</v>
      </c>
      <c r="R292" s="65">
        <f t="shared" si="93"/>
        <v>28238.800000000003</v>
      </c>
      <c r="S292" s="117">
        <f>S293+S295+S297</f>
        <v>202.2</v>
      </c>
      <c r="T292" s="65">
        <f t="shared" si="115"/>
        <v>28441.000000000004</v>
      </c>
      <c r="U292" s="117">
        <f t="shared" si="97"/>
        <v>28238.800000000003</v>
      </c>
      <c r="V292" s="117">
        <f>V293+V295+V297</f>
        <v>0</v>
      </c>
      <c r="W292" s="117">
        <f t="shared" si="106"/>
        <v>28238.800000000003</v>
      </c>
      <c r="X292" s="117">
        <f>X293+X295+X297</f>
        <v>0</v>
      </c>
      <c r="Y292" s="117">
        <f t="shared" si="106"/>
        <v>28238.800000000003</v>
      </c>
      <c r="Z292" s="117">
        <f>Z293+Z295+Z297</f>
        <v>0</v>
      </c>
      <c r="AA292" s="65">
        <f t="shared" si="94"/>
        <v>28238.800000000003</v>
      </c>
      <c r="AB292" s="117">
        <f>AB293+AB295+AB297</f>
        <v>0</v>
      </c>
      <c r="AC292" s="65">
        <f t="shared" si="116"/>
        <v>28441.000000000004</v>
      </c>
      <c r="AD292" s="117">
        <f>AD293+AD295+AD297</f>
        <v>202.2</v>
      </c>
      <c r="AE292" s="65">
        <f t="shared" si="117"/>
        <v>28441.000000000004</v>
      </c>
      <c r="AF292" s="117">
        <f>AF293+AF295+AF297</f>
        <v>0</v>
      </c>
      <c r="AG292" s="65">
        <f t="shared" si="118"/>
        <v>28441.000000000004</v>
      </c>
      <c r="AH292" s="117">
        <f>AH293+AH295+AH297</f>
        <v>0</v>
      </c>
      <c r="AI292" s="65">
        <f t="shared" si="119"/>
        <v>28441.000000000004</v>
      </c>
      <c r="AJ292" s="117">
        <f>AJ293+AJ295+AJ297</f>
        <v>0</v>
      </c>
      <c r="AK292" s="65">
        <f t="shared" si="119"/>
        <v>28441.000000000004</v>
      </c>
      <c r="AL292" s="117">
        <f>AL293+AL295+AL297</f>
        <v>0</v>
      </c>
      <c r="AM292" s="65">
        <f t="shared" si="120"/>
        <v>28441.000000000004</v>
      </c>
    </row>
    <row r="293" spans="2:39" ht="21" x14ac:dyDescent="0.4">
      <c r="B293" s="12"/>
      <c r="C293" s="7"/>
      <c r="D293" s="54" t="s">
        <v>320</v>
      </c>
      <c r="E293" s="96" t="s">
        <v>126</v>
      </c>
      <c r="F293" s="96"/>
      <c r="G293" s="56"/>
      <c r="H293" s="117">
        <f>H294</f>
        <v>168</v>
      </c>
      <c r="I293" s="117">
        <f>I294</f>
        <v>0</v>
      </c>
      <c r="J293" s="117">
        <f t="shared" si="95"/>
        <v>168</v>
      </c>
      <c r="K293" s="117">
        <f>K294</f>
        <v>0</v>
      </c>
      <c r="L293" s="117">
        <f t="shared" si="96"/>
        <v>168</v>
      </c>
      <c r="M293" s="117">
        <f>M294</f>
        <v>0</v>
      </c>
      <c r="N293" s="117">
        <f t="shared" si="96"/>
        <v>168</v>
      </c>
      <c r="O293" s="117">
        <f>O294</f>
        <v>168</v>
      </c>
      <c r="P293" s="117">
        <f>P294</f>
        <v>0</v>
      </c>
      <c r="Q293" s="117">
        <f>Q294</f>
        <v>0</v>
      </c>
      <c r="R293" s="65">
        <f t="shared" si="93"/>
        <v>168</v>
      </c>
      <c r="S293" s="117">
        <f>S294</f>
        <v>0</v>
      </c>
      <c r="T293" s="65">
        <f t="shared" si="115"/>
        <v>168</v>
      </c>
      <c r="U293" s="117">
        <f t="shared" si="97"/>
        <v>168</v>
      </c>
      <c r="V293" s="117">
        <f>V294</f>
        <v>0</v>
      </c>
      <c r="W293" s="117">
        <f t="shared" si="106"/>
        <v>168</v>
      </c>
      <c r="X293" s="117">
        <f>X294</f>
        <v>0</v>
      </c>
      <c r="Y293" s="117">
        <f t="shared" si="106"/>
        <v>168</v>
      </c>
      <c r="Z293" s="117">
        <f>Z294</f>
        <v>0</v>
      </c>
      <c r="AA293" s="65">
        <f t="shared" si="94"/>
        <v>168</v>
      </c>
      <c r="AB293" s="117">
        <f>AB294</f>
        <v>0</v>
      </c>
      <c r="AC293" s="65">
        <f t="shared" si="116"/>
        <v>168</v>
      </c>
      <c r="AD293" s="117">
        <f>AD294</f>
        <v>0</v>
      </c>
      <c r="AE293" s="65">
        <f t="shared" si="117"/>
        <v>168</v>
      </c>
      <c r="AF293" s="117">
        <f>AF294</f>
        <v>0</v>
      </c>
      <c r="AG293" s="65">
        <f t="shared" si="118"/>
        <v>168</v>
      </c>
      <c r="AH293" s="117">
        <f>AH294</f>
        <v>0</v>
      </c>
      <c r="AI293" s="65">
        <f t="shared" si="119"/>
        <v>168</v>
      </c>
      <c r="AJ293" s="117">
        <f>AJ294</f>
        <v>0</v>
      </c>
      <c r="AK293" s="65">
        <f t="shared" si="119"/>
        <v>168</v>
      </c>
      <c r="AL293" s="117">
        <f>AL294</f>
        <v>0</v>
      </c>
      <c r="AM293" s="65">
        <f t="shared" si="120"/>
        <v>168</v>
      </c>
    </row>
    <row r="294" spans="2:39" ht="42" x14ac:dyDescent="0.4">
      <c r="B294" s="12"/>
      <c r="C294" s="7"/>
      <c r="D294" s="54" t="s">
        <v>14</v>
      </c>
      <c r="E294" s="96" t="s">
        <v>126</v>
      </c>
      <c r="F294" s="96">
        <v>200</v>
      </c>
      <c r="G294" s="56"/>
      <c r="H294" s="117">
        <v>168</v>
      </c>
      <c r="I294" s="117"/>
      <c r="J294" s="117">
        <f t="shared" si="95"/>
        <v>168</v>
      </c>
      <c r="K294" s="117"/>
      <c r="L294" s="117">
        <f t="shared" si="96"/>
        <v>168</v>
      </c>
      <c r="M294" s="117"/>
      <c r="N294" s="117">
        <f t="shared" si="96"/>
        <v>168</v>
      </c>
      <c r="O294" s="117">
        <v>168</v>
      </c>
      <c r="P294" s="117"/>
      <c r="Q294" s="117"/>
      <c r="R294" s="65">
        <f t="shared" si="93"/>
        <v>168</v>
      </c>
      <c r="S294" s="117"/>
      <c r="T294" s="65">
        <f t="shared" si="115"/>
        <v>168</v>
      </c>
      <c r="U294" s="117">
        <f t="shared" si="97"/>
        <v>168</v>
      </c>
      <c r="V294" s="117"/>
      <c r="W294" s="117">
        <f t="shared" si="106"/>
        <v>168</v>
      </c>
      <c r="X294" s="117"/>
      <c r="Y294" s="117">
        <f t="shared" si="106"/>
        <v>168</v>
      </c>
      <c r="Z294" s="117"/>
      <c r="AA294" s="65">
        <f t="shared" si="94"/>
        <v>168</v>
      </c>
      <c r="AB294" s="117"/>
      <c r="AC294" s="65">
        <f t="shared" si="116"/>
        <v>168</v>
      </c>
      <c r="AD294" s="117"/>
      <c r="AE294" s="65">
        <f t="shared" si="117"/>
        <v>168</v>
      </c>
      <c r="AF294" s="117"/>
      <c r="AG294" s="65">
        <f t="shared" si="118"/>
        <v>168</v>
      </c>
      <c r="AH294" s="117"/>
      <c r="AI294" s="65">
        <f t="shared" si="119"/>
        <v>168</v>
      </c>
      <c r="AJ294" s="117"/>
      <c r="AK294" s="65">
        <f t="shared" si="119"/>
        <v>168</v>
      </c>
      <c r="AL294" s="117"/>
      <c r="AM294" s="65">
        <f t="shared" si="120"/>
        <v>168</v>
      </c>
    </row>
    <row r="295" spans="2:39" ht="215.25" customHeight="1" x14ac:dyDescent="0.4">
      <c r="B295" s="12"/>
      <c r="C295" s="7"/>
      <c r="D295" s="16" t="s">
        <v>328</v>
      </c>
      <c r="E295" s="27" t="s">
        <v>294</v>
      </c>
      <c r="F295" s="29"/>
      <c r="G295" s="56"/>
      <c r="H295" s="117">
        <f>H296</f>
        <v>31376.3</v>
      </c>
      <c r="I295" s="117">
        <f>I296</f>
        <v>-10161.1</v>
      </c>
      <c r="J295" s="117">
        <f t="shared" si="95"/>
        <v>21215.199999999997</v>
      </c>
      <c r="K295" s="117">
        <f>K296</f>
        <v>0</v>
      </c>
      <c r="L295" s="117">
        <f t="shared" si="96"/>
        <v>21215.199999999997</v>
      </c>
      <c r="M295" s="117">
        <f>M296</f>
        <v>0</v>
      </c>
      <c r="N295" s="117">
        <f t="shared" si="96"/>
        <v>21215.199999999997</v>
      </c>
      <c r="O295" s="117">
        <f>O296</f>
        <v>40108.300000000003</v>
      </c>
      <c r="P295" s="117">
        <f>P296</f>
        <v>-19081.7</v>
      </c>
      <c r="Q295" s="117">
        <f>Q296</f>
        <v>0</v>
      </c>
      <c r="R295" s="65">
        <f t="shared" ref="R295:R358" si="121">Q295+N295</f>
        <v>21215.199999999997</v>
      </c>
      <c r="S295" s="117">
        <f>S296</f>
        <v>202.2</v>
      </c>
      <c r="T295" s="65">
        <f t="shared" si="115"/>
        <v>21417.399999999998</v>
      </c>
      <c r="U295" s="117">
        <f t="shared" si="97"/>
        <v>21026.600000000002</v>
      </c>
      <c r="V295" s="117">
        <f>V296</f>
        <v>0</v>
      </c>
      <c r="W295" s="117">
        <f t="shared" si="106"/>
        <v>21026.600000000002</v>
      </c>
      <c r="X295" s="117">
        <f>X296</f>
        <v>0</v>
      </c>
      <c r="Y295" s="117">
        <f t="shared" si="106"/>
        <v>21026.600000000002</v>
      </c>
      <c r="Z295" s="117">
        <f>Z296</f>
        <v>0</v>
      </c>
      <c r="AA295" s="65">
        <f t="shared" ref="AA295:AA358" si="122">Z295+W295</f>
        <v>21026.600000000002</v>
      </c>
      <c r="AB295" s="117">
        <f>AB296</f>
        <v>0</v>
      </c>
      <c r="AC295" s="65">
        <f t="shared" si="116"/>
        <v>21417.399999999998</v>
      </c>
      <c r="AD295" s="117">
        <f>AD296</f>
        <v>202.2</v>
      </c>
      <c r="AE295" s="65">
        <f t="shared" si="117"/>
        <v>21228.800000000003</v>
      </c>
      <c r="AF295" s="117">
        <f>AF296</f>
        <v>0</v>
      </c>
      <c r="AG295" s="65">
        <f t="shared" si="118"/>
        <v>21417.399999999998</v>
      </c>
      <c r="AH295" s="117">
        <f>AH296</f>
        <v>0</v>
      </c>
      <c r="AI295" s="65">
        <f t="shared" si="119"/>
        <v>21417.399999999998</v>
      </c>
      <c r="AJ295" s="117">
        <f>AJ296</f>
        <v>0</v>
      </c>
      <c r="AK295" s="65">
        <f t="shared" si="119"/>
        <v>21417.399999999998</v>
      </c>
      <c r="AL295" s="117">
        <f>AL296</f>
        <v>0</v>
      </c>
      <c r="AM295" s="65">
        <f t="shared" si="120"/>
        <v>21228.800000000003</v>
      </c>
    </row>
    <row r="296" spans="2:39" ht="42" x14ac:dyDescent="0.4">
      <c r="B296" s="12"/>
      <c r="C296" s="7"/>
      <c r="D296" s="28" t="s">
        <v>52</v>
      </c>
      <c r="E296" s="29" t="s">
        <v>294</v>
      </c>
      <c r="F296" s="29" t="s">
        <v>295</v>
      </c>
      <c r="G296" s="56"/>
      <c r="H296" s="117">
        <v>31376.3</v>
      </c>
      <c r="I296" s="117">
        <v>-10161.1</v>
      </c>
      <c r="J296" s="117">
        <f t="shared" si="95"/>
        <v>21215.199999999997</v>
      </c>
      <c r="K296" s="117"/>
      <c r="L296" s="117">
        <f t="shared" si="96"/>
        <v>21215.199999999997</v>
      </c>
      <c r="M296" s="117"/>
      <c r="N296" s="117">
        <f t="shared" si="96"/>
        <v>21215.199999999997</v>
      </c>
      <c r="O296" s="117">
        <v>40108.300000000003</v>
      </c>
      <c r="P296" s="117">
        <v>-19081.7</v>
      </c>
      <c r="Q296" s="117"/>
      <c r="R296" s="65">
        <f t="shared" si="121"/>
        <v>21215.199999999997</v>
      </c>
      <c r="S296" s="117">
        <v>202.2</v>
      </c>
      <c r="T296" s="65">
        <f t="shared" si="115"/>
        <v>21417.399999999998</v>
      </c>
      <c r="U296" s="117">
        <f t="shared" si="97"/>
        <v>21026.600000000002</v>
      </c>
      <c r="V296" s="117"/>
      <c r="W296" s="117">
        <f t="shared" si="106"/>
        <v>21026.600000000002</v>
      </c>
      <c r="X296" s="117"/>
      <c r="Y296" s="117">
        <f t="shared" si="106"/>
        <v>21026.600000000002</v>
      </c>
      <c r="Z296" s="117"/>
      <c r="AA296" s="65">
        <f t="shared" si="122"/>
        <v>21026.600000000002</v>
      </c>
      <c r="AB296" s="117"/>
      <c r="AC296" s="65">
        <f t="shared" si="116"/>
        <v>21417.399999999998</v>
      </c>
      <c r="AD296" s="117">
        <v>202.2</v>
      </c>
      <c r="AE296" s="65">
        <f t="shared" si="117"/>
        <v>21228.800000000003</v>
      </c>
      <c r="AF296" s="117"/>
      <c r="AG296" s="65">
        <f t="shared" si="118"/>
        <v>21417.399999999998</v>
      </c>
      <c r="AH296" s="117"/>
      <c r="AI296" s="65">
        <f t="shared" si="119"/>
        <v>21417.399999999998</v>
      </c>
      <c r="AJ296" s="117"/>
      <c r="AK296" s="65">
        <f t="shared" si="119"/>
        <v>21417.399999999998</v>
      </c>
      <c r="AL296" s="117"/>
      <c r="AM296" s="65">
        <f t="shared" si="120"/>
        <v>21228.800000000003</v>
      </c>
    </row>
    <row r="297" spans="2:39" s="68" customFormat="1" ht="231" x14ac:dyDescent="0.4">
      <c r="B297" s="69"/>
      <c r="C297" s="7"/>
      <c r="D297" s="16" t="s">
        <v>328</v>
      </c>
      <c r="E297" s="111" t="s">
        <v>428</v>
      </c>
      <c r="F297" s="111"/>
      <c r="G297" s="56"/>
      <c r="H297" s="117">
        <f>H298</f>
        <v>4885.1000000000004</v>
      </c>
      <c r="I297" s="117">
        <f>I298</f>
        <v>1970.5</v>
      </c>
      <c r="J297" s="117">
        <f t="shared" si="95"/>
        <v>6855.6</v>
      </c>
      <c r="K297" s="117">
        <f>K298</f>
        <v>0</v>
      </c>
      <c r="L297" s="117">
        <f t="shared" si="96"/>
        <v>6855.6</v>
      </c>
      <c r="M297" s="117">
        <f>M298</f>
        <v>0</v>
      </c>
      <c r="N297" s="117">
        <f t="shared" si="96"/>
        <v>6855.6</v>
      </c>
      <c r="O297" s="117">
        <f>O298</f>
        <v>6513.5</v>
      </c>
      <c r="P297" s="117">
        <f>P298</f>
        <v>530.70000000000005</v>
      </c>
      <c r="Q297" s="117">
        <f>Q298</f>
        <v>0</v>
      </c>
      <c r="R297" s="65">
        <f t="shared" si="121"/>
        <v>6855.6</v>
      </c>
      <c r="S297" s="117">
        <f>S298</f>
        <v>0</v>
      </c>
      <c r="T297" s="65">
        <f t="shared" si="115"/>
        <v>6855.6</v>
      </c>
      <c r="U297" s="117">
        <f t="shared" si="97"/>
        <v>7044.2</v>
      </c>
      <c r="V297" s="117">
        <f>V298</f>
        <v>0</v>
      </c>
      <c r="W297" s="117">
        <f t="shared" si="106"/>
        <v>7044.2</v>
      </c>
      <c r="X297" s="117">
        <f>X298</f>
        <v>0</v>
      </c>
      <c r="Y297" s="117">
        <f t="shared" si="106"/>
        <v>7044.2</v>
      </c>
      <c r="Z297" s="117">
        <f>Z298</f>
        <v>0</v>
      </c>
      <c r="AA297" s="65">
        <f t="shared" si="122"/>
        <v>7044.2</v>
      </c>
      <c r="AB297" s="117">
        <f>AB298</f>
        <v>0</v>
      </c>
      <c r="AC297" s="65">
        <f t="shared" si="116"/>
        <v>6855.6</v>
      </c>
      <c r="AD297" s="117">
        <f>AD298</f>
        <v>0</v>
      </c>
      <c r="AE297" s="65">
        <f t="shared" si="117"/>
        <v>7044.2</v>
      </c>
      <c r="AF297" s="117">
        <f>AF298</f>
        <v>0</v>
      </c>
      <c r="AG297" s="65">
        <f t="shared" si="118"/>
        <v>6855.6</v>
      </c>
      <c r="AH297" s="117">
        <f>AH298</f>
        <v>0</v>
      </c>
      <c r="AI297" s="65">
        <f t="shared" si="119"/>
        <v>6855.6</v>
      </c>
      <c r="AJ297" s="117">
        <f>AJ298</f>
        <v>0</v>
      </c>
      <c r="AK297" s="65">
        <f t="shared" si="119"/>
        <v>6855.6</v>
      </c>
      <c r="AL297" s="117">
        <f>AL298</f>
        <v>0</v>
      </c>
      <c r="AM297" s="65">
        <f t="shared" si="120"/>
        <v>7044.2</v>
      </c>
    </row>
    <row r="298" spans="2:39" s="68" customFormat="1" ht="42" x14ac:dyDescent="0.4">
      <c r="B298" s="69"/>
      <c r="C298" s="7"/>
      <c r="D298" s="112" t="s">
        <v>52</v>
      </c>
      <c r="E298" s="111" t="s">
        <v>428</v>
      </c>
      <c r="F298" s="111" t="s">
        <v>295</v>
      </c>
      <c r="G298" s="56"/>
      <c r="H298" s="117">
        <v>4885.1000000000004</v>
      </c>
      <c r="I298" s="117">
        <v>1970.5</v>
      </c>
      <c r="J298" s="117">
        <f t="shared" si="95"/>
        <v>6855.6</v>
      </c>
      <c r="K298" s="117"/>
      <c r="L298" s="117">
        <f t="shared" si="96"/>
        <v>6855.6</v>
      </c>
      <c r="M298" s="117"/>
      <c r="N298" s="117">
        <f t="shared" si="96"/>
        <v>6855.6</v>
      </c>
      <c r="O298" s="117">
        <v>6513.5</v>
      </c>
      <c r="P298" s="117">
        <v>530.70000000000005</v>
      </c>
      <c r="Q298" s="117"/>
      <c r="R298" s="65">
        <f t="shared" si="121"/>
        <v>6855.6</v>
      </c>
      <c r="S298" s="117"/>
      <c r="T298" s="65">
        <f t="shared" si="115"/>
        <v>6855.6</v>
      </c>
      <c r="U298" s="117">
        <f t="shared" si="97"/>
        <v>7044.2</v>
      </c>
      <c r="V298" s="117"/>
      <c r="W298" s="117">
        <f t="shared" si="106"/>
        <v>7044.2</v>
      </c>
      <c r="X298" s="117"/>
      <c r="Y298" s="117">
        <f t="shared" si="106"/>
        <v>7044.2</v>
      </c>
      <c r="Z298" s="117"/>
      <c r="AA298" s="65">
        <f t="shared" si="122"/>
        <v>7044.2</v>
      </c>
      <c r="AB298" s="117"/>
      <c r="AC298" s="65">
        <f t="shared" si="116"/>
        <v>6855.6</v>
      </c>
      <c r="AD298" s="117"/>
      <c r="AE298" s="65">
        <f t="shared" si="117"/>
        <v>7044.2</v>
      </c>
      <c r="AF298" s="117"/>
      <c r="AG298" s="65">
        <f t="shared" si="118"/>
        <v>6855.6</v>
      </c>
      <c r="AH298" s="117"/>
      <c r="AI298" s="65">
        <f t="shared" si="119"/>
        <v>6855.6</v>
      </c>
      <c r="AJ298" s="117"/>
      <c r="AK298" s="65">
        <f t="shared" si="119"/>
        <v>6855.6</v>
      </c>
      <c r="AL298" s="117"/>
      <c r="AM298" s="65">
        <f t="shared" si="120"/>
        <v>7044.2</v>
      </c>
    </row>
    <row r="299" spans="2:39" ht="42" x14ac:dyDescent="0.4">
      <c r="B299" s="12"/>
      <c r="C299" s="7"/>
      <c r="D299" s="33" t="s">
        <v>222</v>
      </c>
      <c r="E299" s="96" t="s">
        <v>127</v>
      </c>
      <c r="F299" s="96"/>
      <c r="G299" s="56"/>
      <c r="H299" s="117">
        <f>H300+H303+H306+H308</f>
        <v>59678.899999999994</v>
      </c>
      <c r="I299" s="117">
        <f>I300+I303+I306+I308</f>
        <v>474.8</v>
      </c>
      <c r="J299" s="117">
        <f t="shared" si="95"/>
        <v>60153.7</v>
      </c>
      <c r="K299" s="117">
        <f>K300+K303+K306+K308</f>
        <v>0</v>
      </c>
      <c r="L299" s="117">
        <f t="shared" si="96"/>
        <v>60153.7</v>
      </c>
      <c r="M299" s="117">
        <f>M300+M303+M306+M308</f>
        <v>0</v>
      </c>
      <c r="N299" s="117">
        <f t="shared" si="96"/>
        <v>60153.7</v>
      </c>
      <c r="O299" s="117">
        <f>O300+O303+O306+O308</f>
        <v>60947.399999999994</v>
      </c>
      <c r="P299" s="117">
        <f>P300+P303+P306+P308</f>
        <v>493.8</v>
      </c>
      <c r="Q299" s="117">
        <f>Q300+Q303+Q306+Q308</f>
        <v>0</v>
      </c>
      <c r="R299" s="65">
        <f t="shared" si="121"/>
        <v>60153.7</v>
      </c>
      <c r="S299" s="117">
        <f>S300+S303+S306+S308</f>
        <v>109.6</v>
      </c>
      <c r="T299" s="65">
        <f t="shared" si="115"/>
        <v>60263.299999999996</v>
      </c>
      <c r="U299" s="117">
        <f t="shared" si="97"/>
        <v>61441.2</v>
      </c>
      <c r="V299" s="117">
        <f>V300+V303+V306+V308</f>
        <v>0</v>
      </c>
      <c r="W299" s="117">
        <f t="shared" si="106"/>
        <v>61441.2</v>
      </c>
      <c r="X299" s="117">
        <f>X300+X303+X306+X308</f>
        <v>0</v>
      </c>
      <c r="Y299" s="117">
        <f t="shared" si="106"/>
        <v>61441.2</v>
      </c>
      <c r="Z299" s="117">
        <f>Z300+Z303+Z306+Z308</f>
        <v>0</v>
      </c>
      <c r="AA299" s="65">
        <f t="shared" si="122"/>
        <v>61441.2</v>
      </c>
      <c r="AB299" s="117">
        <f>AB300+AB303+AB306+AB308</f>
        <v>0</v>
      </c>
      <c r="AC299" s="65">
        <f t="shared" si="116"/>
        <v>60263.299999999996</v>
      </c>
      <c r="AD299" s="117">
        <f>AD300+AD303+AD306+AD308</f>
        <v>107.7</v>
      </c>
      <c r="AE299" s="65">
        <f t="shared" si="117"/>
        <v>61548.899999999994</v>
      </c>
      <c r="AF299" s="117">
        <f>AF300+AF303+AF306+AF308</f>
        <v>0</v>
      </c>
      <c r="AG299" s="65">
        <f t="shared" si="118"/>
        <v>60263.299999999996</v>
      </c>
      <c r="AH299" s="117">
        <f>AH300+AH303+AH306+AH308</f>
        <v>0</v>
      </c>
      <c r="AI299" s="65">
        <f t="shared" si="119"/>
        <v>60263.299999999996</v>
      </c>
      <c r="AJ299" s="117">
        <f>AJ300+AJ303+AJ306+AJ308</f>
        <v>0</v>
      </c>
      <c r="AK299" s="65">
        <f t="shared" si="119"/>
        <v>60263.299999999996</v>
      </c>
      <c r="AL299" s="117">
        <f>AL300+AL303+AL306+AL308</f>
        <v>0</v>
      </c>
      <c r="AM299" s="65">
        <f t="shared" si="120"/>
        <v>61548.899999999994</v>
      </c>
    </row>
    <row r="300" spans="2:39" ht="21" x14ac:dyDescent="0.4">
      <c r="B300" s="12"/>
      <c r="C300" s="7"/>
      <c r="D300" s="33" t="s">
        <v>49</v>
      </c>
      <c r="E300" s="96" t="s">
        <v>128</v>
      </c>
      <c r="F300" s="96"/>
      <c r="G300" s="56"/>
      <c r="H300" s="117">
        <f>H301+H302</f>
        <v>211.5</v>
      </c>
      <c r="I300" s="117">
        <f>I301+I302</f>
        <v>0</v>
      </c>
      <c r="J300" s="117">
        <f t="shared" si="95"/>
        <v>211.5</v>
      </c>
      <c r="K300" s="117">
        <f>K301+K302</f>
        <v>0</v>
      </c>
      <c r="L300" s="117">
        <f t="shared" si="96"/>
        <v>211.5</v>
      </c>
      <c r="M300" s="117">
        <f>M301+M302</f>
        <v>0</v>
      </c>
      <c r="N300" s="117">
        <f t="shared" si="96"/>
        <v>211.5</v>
      </c>
      <c r="O300" s="117">
        <f>O301+O302</f>
        <v>211.5</v>
      </c>
      <c r="P300" s="117">
        <f>P301+P302</f>
        <v>0</v>
      </c>
      <c r="Q300" s="117">
        <f>Q301+Q302</f>
        <v>0</v>
      </c>
      <c r="R300" s="65">
        <f t="shared" si="121"/>
        <v>211.5</v>
      </c>
      <c r="S300" s="117">
        <f>S301+S302</f>
        <v>0</v>
      </c>
      <c r="T300" s="65">
        <f t="shared" si="115"/>
        <v>211.5</v>
      </c>
      <c r="U300" s="117">
        <f t="shared" si="97"/>
        <v>211.5</v>
      </c>
      <c r="V300" s="117">
        <f>V301+V302</f>
        <v>0</v>
      </c>
      <c r="W300" s="117">
        <f t="shared" si="106"/>
        <v>211.5</v>
      </c>
      <c r="X300" s="117">
        <f>X301+X302</f>
        <v>0</v>
      </c>
      <c r="Y300" s="117">
        <f t="shared" si="106"/>
        <v>211.5</v>
      </c>
      <c r="Z300" s="117">
        <f>Z301+Z302</f>
        <v>0</v>
      </c>
      <c r="AA300" s="65">
        <f t="shared" si="122"/>
        <v>211.5</v>
      </c>
      <c r="AB300" s="117">
        <f>AB301+AB302</f>
        <v>0</v>
      </c>
      <c r="AC300" s="65">
        <f t="shared" si="116"/>
        <v>211.5</v>
      </c>
      <c r="AD300" s="117">
        <f>AD301+AD302</f>
        <v>0</v>
      </c>
      <c r="AE300" s="65">
        <f t="shared" si="117"/>
        <v>211.5</v>
      </c>
      <c r="AF300" s="117">
        <f>AF301+AF302</f>
        <v>0</v>
      </c>
      <c r="AG300" s="65">
        <f t="shared" si="118"/>
        <v>211.5</v>
      </c>
      <c r="AH300" s="117">
        <f>AH301+AH302</f>
        <v>0</v>
      </c>
      <c r="AI300" s="65">
        <f t="shared" si="119"/>
        <v>211.5</v>
      </c>
      <c r="AJ300" s="117">
        <f>AJ301+AJ302</f>
        <v>0</v>
      </c>
      <c r="AK300" s="65">
        <f t="shared" si="119"/>
        <v>211.5</v>
      </c>
      <c r="AL300" s="117">
        <f>AL301+AL302</f>
        <v>0</v>
      </c>
      <c r="AM300" s="65">
        <f t="shared" si="120"/>
        <v>211.5</v>
      </c>
    </row>
    <row r="301" spans="2:39" ht="105" x14ac:dyDescent="0.4">
      <c r="B301" s="12"/>
      <c r="C301" s="7"/>
      <c r="D301" s="54" t="s">
        <v>74</v>
      </c>
      <c r="E301" s="96" t="s">
        <v>128</v>
      </c>
      <c r="F301" s="96">
        <v>100</v>
      </c>
      <c r="G301" s="56"/>
      <c r="H301" s="117">
        <v>35</v>
      </c>
      <c r="I301" s="117"/>
      <c r="J301" s="117">
        <f t="shared" si="95"/>
        <v>35</v>
      </c>
      <c r="K301" s="117"/>
      <c r="L301" s="117">
        <f t="shared" si="96"/>
        <v>35</v>
      </c>
      <c r="M301" s="117"/>
      <c r="N301" s="117">
        <f t="shared" si="96"/>
        <v>35</v>
      </c>
      <c r="O301" s="117">
        <v>35</v>
      </c>
      <c r="P301" s="117"/>
      <c r="Q301" s="117"/>
      <c r="R301" s="65">
        <f t="shared" si="121"/>
        <v>35</v>
      </c>
      <c r="S301" s="117"/>
      <c r="T301" s="65">
        <f t="shared" si="115"/>
        <v>35</v>
      </c>
      <c r="U301" s="117">
        <f t="shared" si="97"/>
        <v>35</v>
      </c>
      <c r="V301" s="117"/>
      <c r="W301" s="117">
        <f t="shared" si="106"/>
        <v>35</v>
      </c>
      <c r="X301" s="117"/>
      <c r="Y301" s="117">
        <f t="shared" si="106"/>
        <v>35</v>
      </c>
      <c r="Z301" s="117"/>
      <c r="AA301" s="65">
        <f t="shared" si="122"/>
        <v>35</v>
      </c>
      <c r="AB301" s="117"/>
      <c r="AC301" s="65">
        <f t="shared" si="116"/>
        <v>35</v>
      </c>
      <c r="AD301" s="117"/>
      <c r="AE301" s="65">
        <f t="shared" si="117"/>
        <v>35</v>
      </c>
      <c r="AF301" s="117"/>
      <c r="AG301" s="65">
        <f t="shared" si="118"/>
        <v>35</v>
      </c>
      <c r="AH301" s="117"/>
      <c r="AI301" s="65">
        <f t="shared" si="119"/>
        <v>35</v>
      </c>
      <c r="AJ301" s="117"/>
      <c r="AK301" s="65">
        <f t="shared" si="119"/>
        <v>35</v>
      </c>
      <c r="AL301" s="117"/>
      <c r="AM301" s="65">
        <f t="shared" si="120"/>
        <v>35</v>
      </c>
    </row>
    <row r="302" spans="2:39" ht="51" customHeight="1" x14ac:dyDescent="0.4">
      <c r="B302" s="12"/>
      <c r="C302" s="7"/>
      <c r="D302" s="33" t="s">
        <v>14</v>
      </c>
      <c r="E302" s="96" t="s">
        <v>128</v>
      </c>
      <c r="F302" s="96">
        <v>200</v>
      </c>
      <c r="G302" s="56">
        <v>7</v>
      </c>
      <c r="H302" s="117">
        <v>176.5</v>
      </c>
      <c r="I302" s="117"/>
      <c r="J302" s="117">
        <f t="shared" si="95"/>
        <v>176.5</v>
      </c>
      <c r="K302" s="117"/>
      <c r="L302" s="117">
        <f t="shared" si="96"/>
        <v>176.5</v>
      </c>
      <c r="M302" s="117"/>
      <c r="N302" s="117">
        <f t="shared" si="96"/>
        <v>176.5</v>
      </c>
      <c r="O302" s="117">
        <v>176.5</v>
      </c>
      <c r="P302" s="117"/>
      <c r="Q302" s="117"/>
      <c r="R302" s="65">
        <f t="shared" si="121"/>
        <v>176.5</v>
      </c>
      <c r="S302" s="117"/>
      <c r="T302" s="65">
        <f t="shared" si="115"/>
        <v>176.5</v>
      </c>
      <c r="U302" s="117">
        <f t="shared" si="97"/>
        <v>176.5</v>
      </c>
      <c r="V302" s="117"/>
      <c r="W302" s="117">
        <f t="shared" si="106"/>
        <v>176.5</v>
      </c>
      <c r="X302" s="117"/>
      <c r="Y302" s="117">
        <f t="shared" si="106"/>
        <v>176.5</v>
      </c>
      <c r="Z302" s="117"/>
      <c r="AA302" s="65">
        <f t="shared" si="122"/>
        <v>176.5</v>
      </c>
      <c r="AB302" s="117"/>
      <c r="AC302" s="65">
        <f t="shared" si="116"/>
        <v>176.5</v>
      </c>
      <c r="AD302" s="117"/>
      <c r="AE302" s="65">
        <f t="shared" si="117"/>
        <v>176.5</v>
      </c>
      <c r="AF302" s="117"/>
      <c r="AG302" s="65">
        <f t="shared" si="118"/>
        <v>176.5</v>
      </c>
      <c r="AH302" s="117"/>
      <c r="AI302" s="65">
        <f t="shared" si="119"/>
        <v>176.5</v>
      </c>
      <c r="AJ302" s="117"/>
      <c r="AK302" s="65">
        <f t="shared" si="119"/>
        <v>176.5</v>
      </c>
      <c r="AL302" s="117"/>
      <c r="AM302" s="65">
        <f t="shared" si="120"/>
        <v>176.5</v>
      </c>
    </row>
    <row r="303" spans="2:39" s="68" customFormat="1" ht="160.5" customHeight="1" x14ac:dyDescent="0.4">
      <c r="B303" s="69"/>
      <c r="C303" s="7"/>
      <c r="D303" s="55" t="s">
        <v>129</v>
      </c>
      <c r="E303" s="96" t="s">
        <v>354</v>
      </c>
      <c r="F303" s="96"/>
      <c r="G303" s="56"/>
      <c r="H303" s="117">
        <f>H304+H305</f>
        <v>31653</v>
      </c>
      <c r="I303" s="117">
        <f>I304+I305</f>
        <v>474.8</v>
      </c>
      <c r="J303" s="117">
        <f t="shared" si="95"/>
        <v>32127.8</v>
      </c>
      <c r="K303" s="117">
        <f>K304+K305</f>
        <v>0</v>
      </c>
      <c r="L303" s="117">
        <f t="shared" si="96"/>
        <v>32127.8</v>
      </c>
      <c r="M303" s="117">
        <f>M304+M305</f>
        <v>0</v>
      </c>
      <c r="N303" s="117">
        <f t="shared" si="96"/>
        <v>32127.8</v>
      </c>
      <c r="O303" s="117">
        <f>O304+O305</f>
        <v>32919.599999999999</v>
      </c>
      <c r="P303" s="117">
        <f>P304+P305</f>
        <v>493.8</v>
      </c>
      <c r="Q303" s="117">
        <f>Q304+Q305</f>
        <v>0</v>
      </c>
      <c r="R303" s="65">
        <f t="shared" si="121"/>
        <v>32127.8</v>
      </c>
      <c r="S303" s="117">
        <f>S304+S305</f>
        <v>0</v>
      </c>
      <c r="T303" s="65">
        <f t="shared" si="115"/>
        <v>32127.8</v>
      </c>
      <c r="U303" s="117">
        <f t="shared" si="97"/>
        <v>33413.4</v>
      </c>
      <c r="V303" s="117">
        <f>V304+V305</f>
        <v>0</v>
      </c>
      <c r="W303" s="117">
        <f t="shared" si="106"/>
        <v>33413.4</v>
      </c>
      <c r="X303" s="117">
        <f>X304+X305</f>
        <v>0</v>
      </c>
      <c r="Y303" s="117">
        <f t="shared" si="106"/>
        <v>33413.4</v>
      </c>
      <c r="Z303" s="117">
        <f>Z304+Z305</f>
        <v>0</v>
      </c>
      <c r="AA303" s="65">
        <f t="shared" si="122"/>
        <v>33413.4</v>
      </c>
      <c r="AB303" s="117">
        <f>AB304+AB305</f>
        <v>0</v>
      </c>
      <c r="AC303" s="65">
        <f t="shared" si="116"/>
        <v>32127.8</v>
      </c>
      <c r="AD303" s="117">
        <f>AD304+AD305</f>
        <v>0</v>
      </c>
      <c r="AE303" s="65">
        <f t="shared" si="117"/>
        <v>33413.4</v>
      </c>
      <c r="AF303" s="117">
        <f>AF304+AF305</f>
        <v>0</v>
      </c>
      <c r="AG303" s="65">
        <f t="shared" si="118"/>
        <v>32127.8</v>
      </c>
      <c r="AH303" s="117">
        <f>AH304+AH305</f>
        <v>0</v>
      </c>
      <c r="AI303" s="65">
        <f t="shared" si="119"/>
        <v>32127.8</v>
      </c>
      <c r="AJ303" s="117">
        <f>AJ304+AJ305</f>
        <v>0</v>
      </c>
      <c r="AK303" s="65">
        <f t="shared" si="119"/>
        <v>32127.8</v>
      </c>
      <c r="AL303" s="117">
        <f>AL304+AL305</f>
        <v>0</v>
      </c>
      <c r="AM303" s="65">
        <f t="shared" si="120"/>
        <v>33413.4</v>
      </c>
    </row>
    <row r="304" spans="2:39" s="68" customFormat="1" ht="42.75" customHeight="1" x14ac:dyDescent="0.4">
      <c r="B304" s="69"/>
      <c r="C304" s="7"/>
      <c r="D304" s="55" t="s">
        <v>15</v>
      </c>
      <c r="E304" s="96" t="s">
        <v>354</v>
      </c>
      <c r="F304" s="96">
        <v>200</v>
      </c>
      <c r="G304" s="56"/>
      <c r="H304" s="117">
        <v>157</v>
      </c>
      <c r="I304" s="117"/>
      <c r="J304" s="117">
        <f t="shared" si="95"/>
        <v>157</v>
      </c>
      <c r="K304" s="117"/>
      <c r="L304" s="117">
        <f t="shared" si="96"/>
        <v>157</v>
      </c>
      <c r="M304" s="117"/>
      <c r="N304" s="117">
        <f t="shared" si="96"/>
        <v>157</v>
      </c>
      <c r="O304" s="117">
        <v>163</v>
      </c>
      <c r="P304" s="117"/>
      <c r="Q304" s="117"/>
      <c r="R304" s="65">
        <f t="shared" si="121"/>
        <v>157</v>
      </c>
      <c r="S304" s="117"/>
      <c r="T304" s="65">
        <f t="shared" si="115"/>
        <v>157</v>
      </c>
      <c r="U304" s="117">
        <f t="shared" si="97"/>
        <v>163</v>
      </c>
      <c r="V304" s="117"/>
      <c r="W304" s="117">
        <f t="shared" si="106"/>
        <v>163</v>
      </c>
      <c r="X304" s="117"/>
      <c r="Y304" s="117">
        <f t="shared" si="106"/>
        <v>163</v>
      </c>
      <c r="Z304" s="117"/>
      <c r="AA304" s="65">
        <f t="shared" si="122"/>
        <v>163</v>
      </c>
      <c r="AB304" s="117"/>
      <c r="AC304" s="65">
        <f t="shared" si="116"/>
        <v>157</v>
      </c>
      <c r="AD304" s="117"/>
      <c r="AE304" s="65">
        <f t="shared" si="117"/>
        <v>163</v>
      </c>
      <c r="AF304" s="117"/>
      <c r="AG304" s="65">
        <f t="shared" si="118"/>
        <v>157</v>
      </c>
      <c r="AH304" s="117"/>
      <c r="AI304" s="65">
        <f t="shared" si="119"/>
        <v>157</v>
      </c>
      <c r="AJ304" s="117"/>
      <c r="AK304" s="65">
        <f t="shared" si="119"/>
        <v>157</v>
      </c>
      <c r="AL304" s="117"/>
      <c r="AM304" s="65">
        <f t="shared" si="120"/>
        <v>163</v>
      </c>
    </row>
    <row r="305" spans="2:39" s="68" customFormat="1" ht="42.75" customHeight="1" x14ac:dyDescent="0.4">
      <c r="B305" s="69"/>
      <c r="C305" s="7"/>
      <c r="D305" s="55" t="s">
        <v>14</v>
      </c>
      <c r="E305" s="96" t="s">
        <v>354</v>
      </c>
      <c r="F305" s="96">
        <v>300</v>
      </c>
      <c r="G305" s="56"/>
      <c r="H305" s="117">
        <v>31496</v>
      </c>
      <c r="I305" s="117">
        <v>474.8</v>
      </c>
      <c r="J305" s="117">
        <f t="shared" si="95"/>
        <v>31970.799999999999</v>
      </c>
      <c r="K305" s="117"/>
      <c r="L305" s="117">
        <f t="shared" si="96"/>
        <v>31970.799999999999</v>
      </c>
      <c r="M305" s="117"/>
      <c r="N305" s="117">
        <f t="shared" si="96"/>
        <v>31970.799999999999</v>
      </c>
      <c r="O305" s="117">
        <v>32756.6</v>
      </c>
      <c r="P305" s="117">
        <v>493.8</v>
      </c>
      <c r="Q305" s="117"/>
      <c r="R305" s="65">
        <f t="shared" si="121"/>
        <v>31970.799999999999</v>
      </c>
      <c r="S305" s="117"/>
      <c r="T305" s="65">
        <f t="shared" si="115"/>
        <v>31970.799999999999</v>
      </c>
      <c r="U305" s="117">
        <f t="shared" si="97"/>
        <v>33250.400000000001</v>
      </c>
      <c r="V305" s="117"/>
      <c r="W305" s="117">
        <f t="shared" si="106"/>
        <v>33250.400000000001</v>
      </c>
      <c r="X305" s="117"/>
      <c r="Y305" s="117">
        <f t="shared" si="106"/>
        <v>33250.400000000001</v>
      </c>
      <c r="Z305" s="117"/>
      <c r="AA305" s="65">
        <f t="shared" si="122"/>
        <v>33250.400000000001</v>
      </c>
      <c r="AB305" s="117"/>
      <c r="AC305" s="65">
        <f t="shared" si="116"/>
        <v>31970.799999999999</v>
      </c>
      <c r="AD305" s="117"/>
      <c r="AE305" s="65">
        <f t="shared" si="117"/>
        <v>33250.400000000001</v>
      </c>
      <c r="AF305" s="117"/>
      <c r="AG305" s="65">
        <f t="shared" si="118"/>
        <v>31970.799999999999</v>
      </c>
      <c r="AH305" s="117"/>
      <c r="AI305" s="65">
        <f t="shared" si="119"/>
        <v>31970.799999999999</v>
      </c>
      <c r="AJ305" s="117"/>
      <c r="AK305" s="65">
        <f t="shared" si="119"/>
        <v>31970.799999999999</v>
      </c>
      <c r="AL305" s="117"/>
      <c r="AM305" s="65">
        <f t="shared" si="120"/>
        <v>33250.400000000001</v>
      </c>
    </row>
    <row r="306" spans="2:39" s="68" customFormat="1" ht="177.75" customHeight="1" x14ac:dyDescent="0.4">
      <c r="B306" s="69"/>
      <c r="C306" s="7"/>
      <c r="D306" s="55" t="s">
        <v>323</v>
      </c>
      <c r="E306" s="96" t="s">
        <v>355</v>
      </c>
      <c r="F306" s="96"/>
      <c r="G306" s="56"/>
      <c r="H306" s="117">
        <f>H307</f>
        <v>13.3</v>
      </c>
      <c r="I306" s="117">
        <f>I307</f>
        <v>0</v>
      </c>
      <c r="J306" s="117">
        <f t="shared" si="95"/>
        <v>13.3</v>
      </c>
      <c r="K306" s="117">
        <f>K307</f>
        <v>0</v>
      </c>
      <c r="L306" s="117">
        <f t="shared" si="96"/>
        <v>13.3</v>
      </c>
      <c r="M306" s="117">
        <f>M307</f>
        <v>0</v>
      </c>
      <c r="N306" s="117">
        <f t="shared" si="96"/>
        <v>13.3</v>
      </c>
      <c r="O306" s="117">
        <f>O307</f>
        <v>15.2</v>
      </c>
      <c r="P306" s="117">
        <f>P307</f>
        <v>0</v>
      </c>
      <c r="Q306" s="117">
        <f>Q307</f>
        <v>0</v>
      </c>
      <c r="R306" s="65">
        <f t="shared" si="121"/>
        <v>13.3</v>
      </c>
      <c r="S306" s="117">
        <f>S307</f>
        <v>109.6</v>
      </c>
      <c r="T306" s="65">
        <f t="shared" si="115"/>
        <v>122.89999999999999</v>
      </c>
      <c r="U306" s="117">
        <f t="shared" si="97"/>
        <v>15.2</v>
      </c>
      <c r="V306" s="117">
        <f>V307</f>
        <v>0</v>
      </c>
      <c r="W306" s="117">
        <f t="shared" si="106"/>
        <v>15.2</v>
      </c>
      <c r="X306" s="117">
        <f>X307</f>
        <v>0</v>
      </c>
      <c r="Y306" s="117">
        <f t="shared" si="106"/>
        <v>15.2</v>
      </c>
      <c r="Z306" s="117">
        <f>Z307</f>
        <v>0</v>
      </c>
      <c r="AA306" s="65">
        <f t="shared" si="122"/>
        <v>15.2</v>
      </c>
      <c r="AB306" s="117">
        <f>AB307</f>
        <v>0</v>
      </c>
      <c r="AC306" s="65">
        <f t="shared" si="116"/>
        <v>122.89999999999999</v>
      </c>
      <c r="AD306" s="117">
        <f>AD307</f>
        <v>107.7</v>
      </c>
      <c r="AE306" s="65">
        <f t="shared" si="117"/>
        <v>122.9</v>
      </c>
      <c r="AF306" s="117">
        <f>AF307</f>
        <v>0</v>
      </c>
      <c r="AG306" s="65">
        <f t="shared" si="118"/>
        <v>122.89999999999999</v>
      </c>
      <c r="AH306" s="117">
        <f>AH307</f>
        <v>0</v>
      </c>
      <c r="AI306" s="65">
        <f t="shared" si="119"/>
        <v>122.89999999999999</v>
      </c>
      <c r="AJ306" s="117">
        <f>AJ307</f>
        <v>0</v>
      </c>
      <c r="AK306" s="65">
        <f t="shared" si="119"/>
        <v>122.89999999999999</v>
      </c>
      <c r="AL306" s="117">
        <f>AL307</f>
        <v>0</v>
      </c>
      <c r="AM306" s="65">
        <f t="shared" si="120"/>
        <v>122.9</v>
      </c>
    </row>
    <row r="307" spans="2:39" s="68" customFormat="1" ht="60" customHeight="1" x14ac:dyDescent="0.4">
      <c r="B307" s="69"/>
      <c r="C307" s="7"/>
      <c r="D307" s="55" t="s">
        <v>14</v>
      </c>
      <c r="E307" s="96" t="s">
        <v>355</v>
      </c>
      <c r="F307" s="96">
        <v>200</v>
      </c>
      <c r="G307" s="56"/>
      <c r="H307" s="117">
        <v>13.3</v>
      </c>
      <c r="I307" s="117"/>
      <c r="J307" s="117">
        <f t="shared" si="95"/>
        <v>13.3</v>
      </c>
      <c r="K307" s="117"/>
      <c r="L307" s="117">
        <f t="shared" si="96"/>
        <v>13.3</v>
      </c>
      <c r="M307" s="117"/>
      <c r="N307" s="117">
        <f t="shared" si="96"/>
        <v>13.3</v>
      </c>
      <c r="O307" s="117">
        <v>15.2</v>
      </c>
      <c r="P307" s="117"/>
      <c r="Q307" s="117"/>
      <c r="R307" s="65">
        <f t="shared" si="121"/>
        <v>13.3</v>
      </c>
      <c r="S307" s="117">
        <v>109.6</v>
      </c>
      <c r="T307" s="65">
        <f t="shared" si="115"/>
        <v>122.89999999999999</v>
      </c>
      <c r="U307" s="117">
        <f t="shared" si="97"/>
        <v>15.2</v>
      </c>
      <c r="V307" s="117"/>
      <c r="W307" s="117">
        <f t="shared" si="106"/>
        <v>15.2</v>
      </c>
      <c r="X307" s="117"/>
      <c r="Y307" s="117">
        <f t="shared" si="106"/>
        <v>15.2</v>
      </c>
      <c r="Z307" s="117"/>
      <c r="AA307" s="65">
        <f t="shared" si="122"/>
        <v>15.2</v>
      </c>
      <c r="AB307" s="117"/>
      <c r="AC307" s="65">
        <f t="shared" si="116"/>
        <v>122.89999999999999</v>
      </c>
      <c r="AD307" s="117">
        <v>107.7</v>
      </c>
      <c r="AE307" s="65">
        <f t="shared" si="117"/>
        <v>122.9</v>
      </c>
      <c r="AF307" s="117"/>
      <c r="AG307" s="65">
        <f t="shared" si="118"/>
        <v>122.89999999999999</v>
      </c>
      <c r="AH307" s="117"/>
      <c r="AI307" s="65">
        <f t="shared" si="119"/>
        <v>122.89999999999999</v>
      </c>
      <c r="AJ307" s="117"/>
      <c r="AK307" s="65">
        <f t="shared" si="119"/>
        <v>122.89999999999999</v>
      </c>
      <c r="AL307" s="117"/>
      <c r="AM307" s="65">
        <f t="shared" si="120"/>
        <v>122.9</v>
      </c>
    </row>
    <row r="308" spans="2:39" s="68" customFormat="1" ht="111" customHeight="1" x14ac:dyDescent="0.4">
      <c r="B308" s="69"/>
      <c r="C308" s="7"/>
      <c r="D308" s="55" t="s">
        <v>130</v>
      </c>
      <c r="E308" s="96" t="s">
        <v>356</v>
      </c>
      <c r="F308" s="96"/>
      <c r="G308" s="56"/>
      <c r="H308" s="117">
        <f>H309+H310</f>
        <v>27801.1</v>
      </c>
      <c r="I308" s="117">
        <f>I309+I310</f>
        <v>0</v>
      </c>
      <c r="J308" s="117">
        <f t="shared" ref="J308:J371" si="123">H308+I308</f>
        <v>27801.1</v>
      </c>
      <c r="K308" s="117">
        <f>K309+K310</f>
        <v>0</v>
      </c>
      <c r="L308" s="117">
        <f t="shared" ref="L308:N371" si="124">J308+K308</f>
        <v>27801.1</v>
      </c>
      <c r="M308" s="117">
        <f>M309+M310</f>
        <v>0</v>
      </c>
      <c r="N308" s="117">
        <f t="shared" si="124"/>
        <v>27801.1</v>
      </c>
      <c r="O308" s="117">
        <f>O309+O310</f>
        <v>27801.1</v>
      </c>
      <c r="P308" s="117">
        <f>P309+P310</f>
        <v>0</v>
      </c>
      <c r="Q308" s="117">
        <f>Q309+Q310</f>
        <v>0</v>
      </c>
      <c r="R308" s="65">
        <f t="shared" si="121"/>
        <v>27801.1</v>
      </c>
      <c r="S308" s="117">
        <f>S309+S310</f>
        <v>0</v>
      </c>
      <c r="T308" s="65">
        <f t="shared" si="115"/>
        <v>27801.1</v>
      </c>
      <c r="U308" s="117">
        <f t="shared" ref="U308:U371" si="125">O308+P308</f>
        <v>27801.1</v>
      </c>
      <c r="V308" s="117">
        <f>V309+V310</f>
        <v>0</v>
      </c>
      <c r="W308" s="117">
        <f t="shared" si="106"/>
        <v>27801.1</v>
      </c>
      <c r="X308" s="117">
        <f>X309+X310</f>
        <v>0</v>
      </c>
      <c r="Y308" s="117">
        <f t="shared" si="106"/>
        <v>27801.1</v>
      </c>
      <c r="Z308" s="117">
        <f>Z309+Z310</f>
        <v>0</v>
      </c>
      <c r="AA308" s="65">
        <f t="shared" si="122"/>
        <v>27801.1</v>
      </c>
      <c r="AB308" s="117">
        <f>AB309+AB310</f>
        <v>0</v>
      </c>
      <c r="AC308" s="65">
        <f t="shared" si="116"/>
        <v>27801.1</v>
      </c>
      <c r="AD308" s="117">
        <f>AD309+AD310</f>
        <v>0</v>
      </c>
      <c r="AE308" s="65">
        <f t="shared" si="117"/>
        <v>27801.1</v>
      </c>
      <c r="AF308" s="117">
        <f>AF309+AF310</f>
        <v>0</v>
      </c>
      <c r="AG308" s="65">
        <f t="shared" si="118"/>
        <v>27801.1</v>
      </c>
      <c r="AH308" s="117">
        <f>AH309+AH310</f>
        <v>0</v>
      </c>
      <c r="AI308" s="65">
        <f t="shared" si="119"/>
        <v>27801.1</v>
      </c>
      <c r="AJ308" s="117">
        <f>AJ309+AJ310</f>
        <v>0</v>
      </c>
      <c r="AK308" s="65">
        <f t="shared" si="119"/>
        <v>27801.1</v>
      </c>
      <c r="AL308" s="117">
        <f>AL309+AL310</f>
        <v>0</v>
      </c>
      <c r="AM308" s="65">
        <f t="shared" si="120"/>
        <v>27801.1</v>
      </c>
    </row>
    <row r="309" spans="2:39" s="68" customFormat="1" ht="42.75" customHeight="1" x14ac:dyDescent="0.4">
      <c r="B309" s="69"/>
      <c r="C309" s="7"/>
      <c r="D309" s="55" t="s">
        <v>14</v>
      </c>
      <c r="E309" s="96" t="s">
        <v>356</v>
      </c>
      <c r="F309" s="96">
        <v>200</v>
      </c>
      <c r="G309" s="56"/>
      <c r="H309" s="117">
        <v>138</v>
      </c>
      <c r="I309" s="117"/>
      <c r="J309" s="117">
        <f t="shared" si="123"/>
        <v>138</v>
      </c>
      <c r="K309" s="117"/>
      <c r="L309" s="117">
        <f t="shared" si="124"/>
        <v>138</v>
      </c>
      <c r="M309" s="117"/>
      <c r="N309" s="117">
        <f t="shared" si="124"/>
        <v>138</v>
      </c>
      <c r="O309" s="117">
        <v>138</v>
      </c>
      <c r="P309" s="117"/>
      <c r="Q309" s="117"/>
      <c r="R309" s="65">
        <f t="shared" si="121"/>
        <v>138</v>
      </c>
      <c r="S309" s="117"/>
      <c r="T309" s="65">
        <f t="shared" si="115"/>
        <v>138</v>
      </c>
      <c r="U309" s="117">
        <f t="shared" si="125"/>
        <v>138</v>
      </c>
      <c r="V309" s="117"/>
      <c r="W309" s="117">
        <f t="shared" si="106"/>
        <v>138</v>
      </c>
      <c r="X309" s="117"/>
      <c r="Y309" s="117">
        <f t="shared" si="106"/>
        <v>138</v>
      </c>
      <c r="Z309" s="117"/>
      <c r="AA309" s="65">
        <f t="shared" si="122"/>
        <v>138</v>
      </c>
      <c r="AB309" s="117"/>
      <c r="AC309" s="65">
        <f t="shared" si="116"/>
        <v>138</v>
      </c>
      <c r="AD309" s="117"/>
      <c r="AE309" s="65">
        <f t="shared" si="117"/>
        <v>138</v>
      </c>
      <c r="AF309" s="117"/>
      <c r="AG309" s="65">
        <f t="shared" si="118"/>
        <v>138</v>
      </c>
      <c r="AH309" s="117"/>
      <c r="AI309" s="65">
        <f t="shared" si="119"/>
        <v>138</v>
      </c>
      <c r="AJ309" s="117"/>
      <c r="AK309" s="65">
        <f t="shared" si="119"/>
        <v>138</v>
      </c>
      <c r="AL309" s="117"/>
      <c r="AM309" s="65">
        <f t="shared" si="120"/>
        <v>138</v>
      </c>
    </row>
    <row r="310" spans="2:39" s="68" customFormat="1" ht="42.75" customHeight="1" x14ac:dyDescent="0.4">
      <c r="B310" s="69"/>
      <c r="C310" s="7"/>
      <c r="D310" s="55" t="s">
        <v>15</v>
      </c>
      <c r="E310" s="96" t="s">
        <v>356</v>
      </c>
      <c r="F310" s="96">
        <v>300</v>
      </c>
      <c r="G310" s="56"/>
      <c r="H310" s="117">
        <v>27663.1</v>
      </c>
      <c r="I310" s="117"/>
      <c r="J310" s="117">
        <f t="shared" si="123"/>
        <v>27663.1</v>
      </c>
      <c r="K310" s="117"/>
      <c r="L310" s="117">
        <f t="shared" si="124"/>
        <v>27663.1</v>
      </c>
      <c r="M310" s="117"/>
      <c r="N310" s="117">
        <f t="shared" si="124"/>
        <v>27663.1</v>
      </c>
      <c r="O310" s="117">
        <v>27663.1</v>
      </c>
      <c r="P310" s="117"/>
      <c r="Q310" s="117"/>
      <c r="R310" s="65">
        <f t="shared" si="121"/>
        <v>27663.1</v>
      </c>
      <c r="S310" s="117"/>
      <c r="T310" s="65">
        <f t="shared" si="115"/>
        <v>27663.1</v>
      </c>
      <c r="U310" s="117">
        <f t="shared" si="125"/>
        <v>27663.1</v>
      </c>
      <c r="V310" s="117"/>
      <c r="W310" s="117">
        <f t="shared" si="106"/>
        <v>27663.1</v>
      </c>
      <c r="X310" s="117"/>
      <c r="Y310" s="117">
        <f t="shared" si="106"/>
        <v>27663.1</v>
      </c>
      <c r="Z310" s="117"/>
      <c r="AA310" s="65">
        <f t="shared" si="122"/>
        <v>27663.1</v>
      </c>
      <c r="AB310" s="117"/>
      <c r="AC310" s="65">
        <f t="shared" si="116"/>
        <v>27663.1</v>
      </c>
      <c r="AD310" s="117"/>
      <c r="AE310" s="65">
        <f t="shared" si="117"/>
        <v>27663.1</v>
      </c>
      <c r="AF310" s="117"/>
      <c r="AG310" s="65">
        <f t="shared" si="118"/>
        <v>27663.1</v>
      </c>
      <c r="AH310" s="117"/>
      <c r="AI310" s="65">
        <f t="shared" si="119"/>
        <v>27663.1</v>
      </c>
      <c r="AJ310" s="117"/>
      <c r="AK310" s="65">
        <f t="shared" si="119"/>
        <v>27663.1</v>
      </c>
      <c r="AL310" s="117"/>
      <c r="AM310" s="65">
        <f t="shared" si="120"/>
        <v>27663.1</v>
      </c>
    </row>
    <row r="311" spans="2:39" ht="104.25" customHeight="1" x14ac:dyDescent="0.4">
      <c r="B311" s="12"/>
      <c r="C311" s="13">
        <v>15</v>
      </c>
      <c r="D311" s="9" t="s">
        <v>280</v>
      </c>
      <c r="E311" s="57" t="s">
        <v>131</v>
      </c>
      <c r="F311" s="57"/>
      <c r="G311" s="15"/>
      <c r="H311" s="65">
        <f>H312+H315+H318+H321</f>
        <v>1749.9</v>
      </c>
      <c r="I311" s="65">
        <f>I312+I315+I318+I321</f>
        <v>0</v>
      </c>
      <c r="J311" s="65">
        <f t="shared" si="123"/>
        <v>1749.9</v>
      </c>
      <c r="K311" s="65">
        <f>K312+K315+K318+K321</f>
        <v>0</v>
      </c>
      <c r="L311" s="65">
        <f t="shared" si="124"/>
        <v>1749.9</v>
      </c>
      <c r="M311" s="65">
        <f>M312+M315+M318+M321</f>
        <v>0</v>
      </c>
      <c r="N311" s="65">
        <f t="shared" si="124"/>
        <v>1749.9</v>
      </c>
      <c r="O311" s="65">
        <f>O312+O315+O318+O321</f>
        <v>1749.9</v>
      </c>
      <c r="P311" s="65">
        <f>P312+P315+P318+P321</f>
        <v>0</v>
      </c>
      <c r="Q311" s="65">
        <f>Q312+Q315+Q318+Q321</f>
        <v>0</v>
      </c>
      <c r="R311" s="65">
        <f t="shared" si="121"/>
        <v>1749.9</v>
      </c>
      <c r="S311" s="65">
        <f>S312+S315+S318+S321</f>
        <v>0</v>
      </c>
      <c r="T311" s="65">
        <f t="shared" si="115"/>
        <v>1749.9</v>
      </c>
      <c r="U311" s="65">
        <f t="shared" si="125"/>
        <v>1749.9</v>
      </c>
      <c r="V311" s="65">
        <f>V312+V315+V318+V321</f>
        <v>0</v>
      </c>
      <c r="W311" s="65">
        <f t="shared" si="106"/>
        <v>1749.9</v>
      </c>
      <c r="X311" s="65">
        <f>X312+X315+X318+X321</f>
        <v>0</v>
      </c>
      <c r="Y311" s="65">
        <f t="shared" si="106"/>
        <v>1749.9</v>
      </c>
      <c r="Z311" s="65">
        <f>Z312+Z315+Z318+Z321</f>
        <v>0</v>
      </c>
      <c r="AA311" s="65">
        <f t="shared" si="122"/>
        <v>1749.9</v>
      </c>
      <c r="AB311" s="65">
        <f>AB312+AB315+AB318+AB321</f>
        <v>0</v>
      </c>
      <c r="AC311" s="65">
        <f t="shared" si="116"/>
        <v>1749.9</v>
      </c>
      <c r="AD311" s="65">
        <f>AD312+AD315+AD318+AD321</f>
        <v>0</v>
      </c>
      <c r="AE311" s="65">
        <f t="shared" si="117"/>
        <v>1749.9</v>
      </c>
      <c r="AF311" s="65">
        <f>AF312+AF315+AF318+AF321</f>
        <v>0</v>
      </c>
      <c r="AG311" s="65">
        <f t="shared" si="118"/>
        <v>1749.9</v>
      </c>
      <c r="AH311" s="65">
        <f>AH312+AH315+AH318+AH321</f>
        <v>0</v>
      </c>
      <c r="AI311" s="65">
        <f t="shared" si="119"/>
        <v>1749.9</v>
      </c>
      <c r="AJ311" s="65">
        <f>AJ312+AJ315+AJ318+AJ321</f>
        <v>0</v>
      </c>
      <c r="AK311" s="65">
        <f t="shared" si="119"/>
        <v>1749.9</v>
      </c>
      <c r="AL311" s="65">
        <f>AL312+AL315+AL318+AL321</f>
        <v>0</v>
      </c>
      <c r="AM311" s="65">
        <f t="shared" si="120"/>
        <v>1749.9</v>
      </c>
    </row>
    <row r="312" spans="2:39" ht="69" customHeight="1" x14ac:dyDescent="0.4">
      <c r="B312" s="12"/>
      <c r="C312" s="7"/>
      <c r="D312" s="33" t="s">
        <v>223</v>
      </c>
      <c r="E312" s="96" t="s">
        <v>132</v>
      </c>
      <c r="F312" s="96"/>
      <c r="G312" s="56"/>
      <c r="H312" s="117">
        <f t="shared" ref="H312:AL322" si="126">H313</f>
        <v>1000</v>
      </c>
      <c r="I312" s="117">
        <f t="shared" si="126"/>
        <v>0</v>
      </c>
      <c r="J312" s="117">
        <f t="shared" si="123"/>
        <v>1000</v>
      </c>
      <c r="K312" s="117">
        <f t="shared" si="126"/>
        <v>0</v>
      </c>
      <c r="L312" s="117">
        <f t="shared" si="124"/>
        <v>1000</v>
      </c>
      <c r="M312" s="117">
        <f t="shared" si="126"/>
        <v>0</v>
      </c>
      <c r="N312" s="117">
        <f t="shared" si="124"/>
        <v>1000</v>
      </c>
      <c r="O312" s="117">
        <f t="shared" ref="O312:O322" si="127">O313</f>
        <v>1000</v>
      </c>
      <c r="P312" s="117">
        <f t="shared" si="126"/>
        <v>0</v>
      </c>
      <c r="Q312" s="117">
        <f t="shared" si="126"/>
        <v>0</v>
      </c>
      <c r="R312" s="65">
        <f t="shared" si="121"/>
        <v>1000</v>
      </c>
      <c r="S312" s="117">
        <f t="shared" si="126"/>
        <v>0</v>
      </c>
      <c r="T312" s="65">
        <f t="shared" si="115"/>
        <v>1000</v>
      </c>
      <c r="U312" s="117">
        <f t="shared" si="125"/>
        <v>1000</v>
      </c>
      <c r="V312" s="117">
        <f t="shared" si="126"/>
        <v>0</v>
      </c>
      <c r="W312" s="117">
        <f t="shared" si="106"/>
        <v>1000</v>
      </c>
      <c r="X312" s="117">
        <f t="shared" si="126"/>
        <v>0</v>
      </c>
      <c r="Y312" s="117">
        <f t="shared" si="106"/>
        <v>1000</v>
      </c>
      <c r="Z312" s="117">
        <f t="shared" si="126"/>
        <v>0</v>
      </c>
      <c r="AA312" s="65">
        <f t="shared" si="122"/>
        <v>1000</v>
      </c>
      <c r="AB312" s="117">
        <f t="shared" si="126"/>
        <v>0</v>
      </c>
      <c r="AC312" s="65">
        <f t="shared" si="116"/>
        <v>1000</v>
      </c>
      <c r="AD312" s="117">
        <f t="shared" si="126"/>
        <v>0</v>
      </c>
      <c r="AE312" s="65">
        <f t="shared" si="117"/>
        <v>1000</v>
      </c>
      <c r="AF312" s="117">
        <f t="shared" si="126"/>
        <v>0</v>
      </c>
      <c r="AG312" s="65">
        <f t="shared" si="118"/>
        <v>1000</v>
      </c>
      <c r="AH312" s="117">
        <f t="shared" si="126"/>
        <v>0</v>
      </c>
      <c r="AI312" s="65">
        <f t="shared" si="119"/>
        <v>1000</v>
      </c>
      <c r="AJ312" s="117">
        <f t="shared" si="126"/>
        <v>0</v>
      </c>
      <c r="AK312" s="65">
        <f t="shared" si="119"/>
        <v>1000</v>
      </c>
      <c r="AL312" s="117">
        <f t="shared" si="126"/>
        <v>0</v>
      </c>
      <c r="AM312" s="65">
        <f t="shared" si="120"/>
        <v>1000</v>
      </c>
    </row>
    <row r="313" spans="2:39" ht="46.5" customHeight="1" x14ac:dyDescent="0.4">
      <c r="B313" s="12"/>
      <c r="C313" s="7"/>
      <c r="D313" s="33" t="s">
        <v>133</v>
      </c>
      <c r="E313" s="96" t="s">
        <v>134</v>
      </c>
      <c r="F313" s="96"/>
      <c r="G313" s="56"/>
      <c r="H313" s="117">
        <f t="shared" si="126"/>
        <v>1000</v>
      </c>
      <c r="I313" s="117">
        <f t="shared" si="126"/>
        <v>0</v>
      </c>
      <c r="J313" s="117">
        <f t="shared" si="123"/>
        <v>1000</v>
      </c>
      <c r="K313" s="117">
        <f t="shared" si="126"/>
        <v>0</v>
      </c>
      <c r="L313" s="117">
        <f t="shared" si="124"/>
        <v>1000</v>
      </c>
      <c r="M313" s="117">
        <f t="shared" si="126"/>
        <v>0</v>
      </c>
      <c r="N313" s="117">
        <f t="shared" si="124"/>
        <v>1000</v>
      </c>
      <c r="O313" s="117">
        <f t="shared" si="127"/>
        <v>1000</v>
      </c>
      <c r="P313" s="117">
        <f t="shared" si="126"/>
        <v>0</v>
      </c>
      <c r="Q313" s="117">
        <f t="shared" si="126"/>
        <v>0</v>
      </c>
      <c r="R313" s="65">
        <f t="shared" si="121"/>
        <v>1000</v>
      </c>
      <c r="S313" s="117">
        <f t="shared" si="126"/>
        <v>0</v>
      </c>
      <c r="T313" s="65">
        <f t="shared" si="115"/>
        <v>1000</v>
      </c>
      <c r="U313" s="117">
        <f t="shared" si="125"/>
        <v>1000</v>
      </c>
      <c r="V313" s="117">
        <f t="shared" si="126"/>
        <v>0</v>
      </c>
      <c r="W313" s="117">
        <f t="shared" ref="W313:Y344" si="128">U313+V313</f>
        <v>1000</v>
      </c>
      <c r="X313" s="117">
        <f t="shared" si="126"/>
        <v>0</v>
      </c>
      <c r="Y313" s="117">
        <f t="shared" si="128"/>
        <v>1000</v>
      </c>
      <c r="Z313" s="117">
        <f t="shared" si="126"/>
        <v>0</v>
      </c>
      <c r="AA313" s="65">
        <f t="shared" si="122"/>
        <v>1000</v>
      </c>
      <c r="AB313" s="117">
        <f t="shared" si="126"/>
        <v>0</v>
      </c>
      <c r="AC313" s="65">
        <f t="shared" si="116"/>
        <v>1000</v>
      </c>
      <c r="AD313" s="117">
        <f t="shared" si="126"/>
        <v>0</v>
      </c>
      <c r="AE313" s="65">
        <f t="shared" si="117"/>
        <v>1000</v>
      </c>
      <c r="AF313" s="117">
        <f t="shared" si="126"/>
        <v>0</v>
      </c>
      <c r="AG313" s="65">
        <f t="shared" si="118"/>
        <v>1000</v>
      </c>
      <c r="AH313" s="117">
        <f t="shared" si="126"/>
        <v>0</v>
      </c>
      <c r="AI313" s="65">
        <f t="shared" si="119"/>
        <v>1000</v>
      </c>
      <c r="AJ313" s="117">
        <f t="shared" si="126"/>
        <v>0</v>
      </c>
      <c r="AK313" s="65">
        <f t="shared" si="119"/>
        <v>1000</v>
      </c>
      <c r="AL313" s="117">
        <f t="shared" si="126"/>
        <v>0</v>
      </c>
      <c r="AM313" s="65">
        <f t="shared" si="120"/>
        <v>1000</v>
      </c>
    </row>
    <row r="314" spans="2:39" ht="42" x14ac:dyDescent="0.4">
      <c r="B314" s="12"/>
      <c r="C314" s="7"/>
      <c r="D314" s="33" t="s">
        <v>14</v>
      </c>
      <c r="E314" s="96" t="s">
        <v>134</v>
      </c>
      <c r="F314" s="96">
        <v>200</v>
      </c>
      <c r="G314" s="56">
        <v>4</v>
      </c>
      <c r="H314" s="117">
        <v>1000</v>
      </c>
      <c r="I314" s="117"/>
      <c r="J314" s="117">
        <f t="shared" si="123"/>
        <v>1000</v>
      </c>
      <c r="K314" s="117"/>
      <c r="L314" s="117">
        <f t="shared" si="124"/>
        <v>1000</v>
      </c>
      <c r="M314" s="117"/>
      <c r="N314" s="117">
        <f t="shared" si="124"/>
        <v>1000</v>
      </c>
      <c r="O314" s="117">
        <v>1000</v>
      </c>
      <c r="P314" s="117"/>
      <c r="Q314" s="117"/>
      <c r="R314" s="65">
        <f t="shared" si="121"/>
        <v>1000</v>
      </c>
      <c r="S314" s="117"/>
      <c r="T314" s="65">
        <f t="shared" si="115"/>
        <v>1000</v>
      </c>
      <c r="U314" s="117">
        <f t="shared" si="125"/>
        <v>1000</v>
      </c>
      <c r="V314" s="117"/>
      <c r="W314" s="117">
        <f t="shared" si="128"/>
        <v>1000</v>
      </c>
      <c r="X314" s="117"/>
      <c r="Y314" s="117">
        <f t="shared" si="128"/>
        <v>1000</v>
      </c>
      <c r="Z314" s="117"/>
      <c r="AA314" s="65">
        <f t="shared" si="122"/>
        <v>1000</v>
      </c>
      <c r="AB314" s="117"/>
      <c r="AC314" s="65">
        <f t="shared" si="116"/>
        <v>1000</v>
      </c>
      <c r="AD314" s="117"/>
      <c r="AE314" s="65">
        <f t="shared" si="117"/>
        <v>1000</v>
      </c>
      <c r="AF314" s="117"/>
      <c r="AG314" s="65">
        <f t="shared" si="118"/>
        <v>1000</v>
      </c>
      <c r="AH314" s="117"/>
      <c r="AI314" s="65">
        <f t="shared" si="119"/>
        <v>1000</v>
      </c>
      <c r="AJ314" s="117"/>
      <c r="AK314" s="65">
        <f t="shared" si="119"/>
        <v>1000</v>
      </c>
      <c r="AL314" s="117"/>
      <c r="AM314" s="65">
        <f t="shared" si="120"/>
        <v>1000</v>
      </c>
    </row>
    <row r="315" spans="2:39" s="68" customFormat="1" ht="38.4" x14ac:dyDescent="0.4">
      <c r="B315" s="69"/>
      <c r="C315" s="7"/>
      <c r="D315" s="50" t="s">
        <v>407</v>
      </c>
      <c r="E315" s="109" t="s">
        <v>403</v>
      </c>
      <c r="F315" s="109"/>
      <c r="G315" s="56"/>
      <c r="H315" s="117">
        <f t="shared" si="126"/>
        <v>298.89999999999998</v>
      </c>
      <c r="I315" s="117">
        <f t="shared" si="126"/>
        <v>0</v>
      </c>
      <c r="J315" s="117">
        <f t="shared" si="123"/>
        <v>298.89999999999998</v>
      </c>
      <c r="K315" s="117">
        <f t="shared" si="126"/>
        <v>0</v>
      </c>
      <c r="L315" s="117">
        <f t="shared" si="124"/>
        <v>298.89999999999998</v>
      </c>
      <c r="M315" s="117">
        <f t="shared" si="126"/>
        <v>0</v>
      </c>
      <c r="N315" s="117">
        <f t="shared" si="124"/>
        <v>298.89999999999998</v>
      </c>
      <c r="O315" s="117">
        <f t="shared" si="127"/>
        <v>298.89999999999998</v>
      </c>
      <c r="P315" s="117">
        <f t="shared" si="126"/>
        <v>0</v>
      </c>
      <c r="Q315" s="117">
        <f t="shared" si="126"/>
        <v>0</v>
      </c>
      <c r="R315" s="65">
        <f t="shared" si="121"/>
        <v>298.89999999999998</v>
      </c>
      <c r="S315" s="117">
        <f t="shared" si="126"/>
        <v>0</v>
      </c>
      <c r="T315" s="65">
        <f t="shared" si="115"/>
        <v>298.89999999999998</v>
      </c>
      <c r="U315" s="117">
        <f t="shared" si="125"/>
        <v>298.89999999999998</v>
      </c>
      <c r="V315" s="117">
        <f t="shared" si="126"/>
        <v>0</v>
      </c>
      <c r="W315" s="117">
        <f t="shared" si="128"/>
        <v>298.89999999999998</v>
      </c>
      <c r="X315" s="117">
        <f t="shared" si="126"/>
        <v>0</v>
      </c>
      <c r="Y315" s="117">
        <f t="shared" si="128"/>
        <v>298.89999999999998</v>
      </c>
      <c r="Z315" s="117">
        <f t="shared" si="126"/>
        <v>0</v>
      </c>
      <c r="AA315" s="65">
        <f t="shared" si="122"/>
        <v>298.89999999999998</v>
      </c>
      <c r="AB315" s="117">
        <f t="shared" si="126"/>
        <v>0</v>
      </c>
      <c r="AC315" s="65">
        <f t="shared" si="116"/>
        <v>298.89999999999998</v>
      </c>
      <c r="AD315" s="117">
        <f t="shared" si="126"/>
        <v>0</v>
      </c>
      <c r="AE315" s="65">
        <f t="shared" si="117"/>
        <v>298.89999999999998</v>
      </c>
      <c r="AF315" s="117">
        <f t="shared" si="126"/>
        <v>0</v>
      </c>
      <c r="AG315" s="65">
        <f t="shared" si="118"/>
        <v>298.89999999999998</v>
      </c>
      <c r="AH315" s="117">
        <f t="shared" si="126"/>
        <v>0</v>
      </c>
      <c r="AI315" s="65">
        <f t="shared" si="119"/>
        <v>298.89999999999998</v>
      </c>
      <c r="AJ315" s="117">
        <f t="shared" si="126"/>
        <v>0</v>
      </c>
      <c r="AK315" s="65">
        <f t="shared" si="119"/>
        <v>298.89999999999998</v>
      </c>
      <c r="AL315" s="117">
        <f t="shared" si="126"/>
        <v>0</v>
      </c>
      <c r="AM315" s="65">
        <f t="shared" si="120"/>
        <v>298.89999999999998</v>
      </c>
    </row>
    <row r="316" spans="2:39" s="68" customFormat="1" ht="38.4" x14ac:dyDescent="0.4">
      <c r="B316" s="69"/>
      <c r="C316" s="7"/>
      <c r="D316" s="50" t="s">
        <v>133</v>
      </c>
      <c r="E316" s="109" t="s">
        <v>404</v>
      </c>
      <c r="F316" s="109"/>
      <c r="G316" s="56"/>
      <c r="H316" s="117">
        <f t="shared" si="126"/>
        <v>298.89999999999998</v>
      </c>
      <c r="I316" s="117">
        <f t="shared" si="126"/>
        <v>0</v>
      </c>
      <c r="J316" s="117">
        <f t="shared" si="123"/>
        <v>298.89999999999998</v>
      </c>
      <c r="K316" s="117">
        <f t="shared" si="126"/>
        <v>0</v>
      </c>
      <c r="L316" s="117">
        <f t="shared" si="124"/>
        <v>298.89999999999998</v>
      </c>
      <c r="M316" s="117">
        <f t="shared" si="126"/>
        <v>0</v>
      </c>
      <c r="N316" s="117">
        <f t="shared" si="124"/>
        <v>298.89999999999998</v>
      </c>
      <c r="O316" s="117">
        <f t="shared" si="127"/>
        <v>298.89999999999998</v>
      </c>
      <c r="P316" s="117">
        <f t="shared" si="126"/>
        <v>0</v>
      </c>
      <c r="Q316" s="117">
        <f t="shared" si="126"/>
        <v>0</v>
      </c>
      <c r="R316" s="65">
        <f t="shared" si="121"/>
        <v>298.89999999999998</v>
      </c>
      <c r="S316" s="117">
        <f t="shared" si="126"/>
        <v>0</v>
      </c>
      <c r="T316" s="65">
        <f t="shared" si="115"/>
        <v>298.89999999999998</v>
      </c>
      <c r="U316" s="117">
        <f t="shared" si="125"/>
        <v>298.89999999999998</v>
      </c>
      <c r="V316" s="117">
        <f t="shared" si="126"/>
        <v>0</v>
      </c>
      <c r="W316" s="117">
        <f t="shared" si="128"/>
        <v>298.89999999999998</v>
      </c>
      <c r="X316" s="117">
        <f t="shared" si="126"/>
        <v>0</v>
      </c>
      <c r="Y316" s="117">
        <f t="shared" si="128"/>
        <v>298.89999999999998</v>
      </c>
      <c r="Z316" s="117">
        <f t="shared" si="126"/>
        <v>0</v>
      </c>
      <c r="AA316" s="65">
        <f t="shared" si="122"/>
        <v>298.89999999999998</v>
      </c>
      <c r="AB316" s="117">
        <f t="shared" si="126"/>
        <v>0</v>
      </c>
      <c r="AC316" s="65">
        <f t="shared" si="116"/>
        <v>298.89999999999998</v>
      </c>
      <c r="AD316" s="117">
        <f t="shared" si="126"/>
        <v>0</v>
      </c>
      <c r="AE316" s="65">
        <f t="shared" si="117"/>
        <v>298.89999999999998</v>
      </c>
      <c r="AF316" s="117">
        <f t="shared" si="126"/>
        <v>0</v>
      </c>
      <c r="AG316" s="65">
        <f t="shared" si="118"/>
        <v>298.89999999999998</v>
      </c>
      <c r="AH316" s="117">
        <f t="shared" si="126"/>
        <v>0</v>
      </c>
      <c r="AI316" s="65">
        <f t="shared" si="119"/>
        <v>298.89999999999998</v>
      </c>
      <c r="AJ316" s="117">
        <f t="shared" si="126"/>
        <v>0</v>
      </c>
      <c r="AK316" s="65">
        <f t="shared" si="119"/>
        <v>298.89999999999998</v>
      </c>
      <c r="AL316" s="117">
        <f t="shared" si="126"/>
        <v>0</v>
      </c>
      <c r="AM316" s="65">
        <f t="shared" si="120"/>
        <v>298.89999999999998</v>
      </c>
    </row>
    <row r="317" spans="2:39" s="68" customFormat="1" ht="38.4" x14ac:dyDescent="0.4">
      <c r="B317" s="69"/>
      <c r="C317" s="7"/>
      <c r="D317" s="62" t="s">
        <v>14</v>
      </c>
      <c r="E317" s="109" t="s">
        <v>404</v>
      </c>
      <c r="F317" s="109" t="s">
        <v>288</v>
      </c>
      <c r="G317" s="56"/>
      <c r="H317" s="117">
        <v>298.89999999999998</v>
      </c>
      <c r="I317" s="117"/>
      <c r="J317" s="117">
        <f t="shared" si="123"/>
        <v>298.89999999999998</v>
      </c>
      <c r="K317" s="117"/>
      <c r="L317" s="117">
        <f t="shared" si="124"/>
        <v>298.89999999999998</v>
      </c>
      <c r="M317" s="117"/>
      <c r="N317" s="117">
        <f t="shared" si="124"/>
        <v>298.89999999999998</v>
      </c>
      <c r="O317" s="117">
        <v>298.89999999999998</v>
      </c>
      <c r="P317" s="117"/>
      <c r="Q317" s="117"/>
      <c r="R317" s="65">
        <f t="shared" si="121"/>
        <v>298.89999999999998</v>
      </c>
      <c r="S317" s="117"/>
      <c r="T317" s="65">
        <f t="shared" si="115"/>
        <v>298.89999999999998</v>
      </c>
      <c r="U317" s="117">
        <f t="shared" si="125"/>
        <v>298.89999999999998</v>
      </c>
      <c r="V317" s="117"/>
      <c r="W317" s="117">
        <f t="shared" si="128"/>
        <v>298.89999999999998</v>
      </c>
      <c r="X317" s="117"/>
      <c r="Y317" s="117">
        <f t="shared" si="128"/>
        <v>298.89999999999998</v>
      </c>
      <c r="Z317" s="117"/>
      <c r="AA317" s="65">
        <f t="shared" si="122"/>
        <v>298.89999999999998</v>
      </c>
      <c r="AB317" s="117"/>
      <c r="AC317" s="65">
        <f t="shared" si="116"/>
        <v>298.89999999999998</v>
      </c>
      <c r="AD317" s="117"/>
      <c r="AE317" s="65">
        <f t="shared" si="117"/>
        <v>298.89999999999998</v>
      </c>
      <c r="AF317" s="117"/>
      <c r="AG317" s="65">
        <f t="shared" si="118"/>
        <v>298.89999999999998</v>
      </c>
      <c r="AH317" s="117"/>
      <c r="AI317" s="65">
        <f t="shared" si="119"/>
        <v>298.89999999999998</v>
      </c>
      <c r="AJ317" s="117"/>
      <c r="AK317" s="65">
        <f t="shared" si="119"/>
        <v>298.89999999999998</v>
      </c>
      <c r="AL317" s="117"/>
      <c r="AM317" s="65">
        <f t="shared" si="120"/>
        <v>298.89999999999998</v>
      </c>
    </row>
    <row r="318" spans="2:39" s="68" customFormat="1" ht="38.4" x14ac:dyDescent="0.4">
      <c r="B318" s="69"/>
      <c r="C318" s="7"/>
      <c r="D318" s="62" t="s">
        <v>408</v>
      </c>
      <c r="E318" s="109" t="s">
        <v>405</v>
      </c>
      <c r="F318" s="109"/>
      <c r="G318" s="56"/>
      <c r="H318" s="117">
        <f t="shared" si="126"/>
        <v>150</v>
      </c>
      <c r="I318" s="117">
        <f t="shared" si="126"/>
        <v>0</v>
      </c>
      <c r="J318" s="117">
        <f t="shared" si="123"/>
        <v>150</v>
      </c>
      <c r="K318" s="117">
        <f t="shared" si="126"/>
        <v>0</v>
      </c>
      <c r="L318" s="117">
        <f t="shared" si="124"/>
        <v>150</v>
      </c>
      <c r="M318" s="117">
        <f t="shared" si="126"/>
        <v>0</v>
      </c>
      <c r="N318" s="117">
        <f t="shared" si="124"/>
        <v>150</v>
      </c>
      <c r="O318" s="117">
        <f t="shared" si="127"/>
        <v>150</v>
      </c>
      <c r="P318" s="117">
        <f t="shared" si="126"/>
        <v>0</v>
      </c>
      <c r="Q318" s="117">
        <f t="shared" si="126"/>
        <v>0</v>
      </c>
      <c r="R318" s="65">
        <f t="shared" si="121"/>
        <v>150</v>
      </c>
      <c r="S318" s="117">
        <f t="shared" si="126"/>
        <v>0</v>
      </c>
      <c r="T318" s="65">
        <f t="shared" si="115"/>
        <v>150</v>
      </c>
      <c r="U318" s="117">
        <f t="shared" si="125"/>
        <v>150</v>
      </c>
      <c r="V318" s="117">
        <f t="shared" si="126"/>
        <v>0</v>
      </c>
      <c r="W318" s="117">
        <f t="shared" si="128"/>
        <v>150</v>
      </c>
      <c r="X318" s="117">
        <f t="shared" si="126"/>
        <v>0</v>
      </c>
      <c r="Y318" s="117">
        <f t="shared" si="128"/>
        <v>150</v>
      </c>
      <c r="Z318" s="117">
        <f t="shared" si="126"/>
        <v>0</v>
      </c>
      <c r="AA318" s="65">
        <f t="shared" si="122"/>
        <v>150</v>
      </c>
      <c r="AB318" s="117">
        <f t="shared" si="126"/>
        <v>0</v>
      </c>
      <c r="AC318" s="65">
        <f t="shared" si="116"/>
        <v>150</v>
      </c>
      <c r="AD318" s="117">
        <f t="shared" si="126"/>
        <v>0</v>
      </c>
      <c r="AE318" s="65">
        <f t="shared" si="117"/>
        <v>150</v>
      </c>
      <c r="AF318" s="117">
        <f t="shared" si="126"/>
        <v>0</v>
      </c>
      <c r="AG318" s="65">
        <f t="shared" si="118"/>
        <v>150</v>
      </c>
      <c r="AH318" s="117">
        <f t="shared" si="126"/>
        <v>0</v>
      </c>
      <c r="AI318" s="65">
        <f t="shared" si="119"/>
        <v>150</v>
      </c>
      <c r="AJ318" s="117">
        <f t="shared" si="126"/>
        <v>0</v>
      </c>
      <c r="AK318" s="65">
        <f t="shared" si="119"/>
        <v>150</v>
      </c>
      <c r="AL318" s="117">
        <f t="shared" si="126"/>
        <v>0</v>
      </c>
      <c r="AM318" s="65">
        <f t="shared" si="120"/>
        <v>150</v>
      </c>
    </row>
    <row r="319" spans="2:39" s="68" customFormat="1" ht="38.4" x14ac:dyDescent="0.4">
      <c r="B319" s="69"/>
      <c r="C319" s="7"/>
      <c r="D319" s="50" t="s">
        <v>133</v>
      </c>
      <c r="E319" s="109" t="s">
        <v>406</v>
      </c>
      <c r="F319" s="109"/>
      <c r="G319" s="56"/>
      <c r="H319" s="117">
        <f t="shared" si="126"/>
        <v>150</v>
      </c>
      <c r="I319" s="117">
        <f t="shared" si="126"/>
        <v>0</v>
      </c>
      <c r="J319" s="117">
        <f t="shared" si="123"/>
        <v>150</v>
      </c>
      <c r="K319" s="117">
        <f t="shared" si="126"/>
        <v>0</v>
      </c>
      <c r="L319" s="117">
        <f t="shared" si="124"/>
        <v>150</v>
      </c>
      <c r="M319" s="117">
        <f t="shared" si="126"/>
        <v>0</v>
      </c>
      <c r="N319" s="117">
        <f t="shared" si="124"/>
        <v>150</v>
      </c>
      <c r="O319" s="117">
        <f t="shared" si="127"/>
        <v>150</v>
      </c>
      <c r="P319" s="117">
        <f t="shared" si="126"/>
        <v>0</v>
      </c>
      <c r="Q319" s="117">
        <f t="shared" si="126"/>
        <v>0</v>
      </c>
      <c r="R319" s="65">
        <f t="shared" si="121"/>
        <v>150</v>
      </c>
      <c r="S319" s="117">
        <f t="shared" si="126"/>
        <v>0</v>
      </c>
      <c r="T319" s="65">
        <f t="shared" si="115"/>
        <v>150</v>
      </c>
      <c r="U319" s="117">
        <f t="shared" si="125"/>
        <v>150</v>
      </c>
      <c r="V319" s="117">
        <f t="shared" si="126"/>
        <v>0</v>
      </c>
      <c r="W319" s="117">
        <f t="shared" si="128"/>
        <v>150</v>
      </c>
      <c r="X319" s="117">
        <f t="shared" si="126"/>
        <v>0</v>
      </c>
      <c r="Y319" s="117">
        <f t="shared" si="128"/>
        <v>150</v>
      </c>
      <c r="Z319" s="117">
        <f t="shared" si="126"/>
        <v>0</v>
      </c>
      <c r="AA319" s="65">
        <f t="shared" si="122"/>
        <v>150</v>
      </c>
      <c r="AB319" s="117">
        <f t="shared" si="126"/>
        <v>0</v>
      </c>
      <c r="AC319" s="65">
        <f t="shared" si="116"/>
        <v>150</v>
      </c>
      <c r="AD319" s="117">
        <f t="shared" si="126"/>
        <v>0</v>
      </c>
      <c r="AE319" s="65">
        <f t="shared" si="117"/>
        <v>150</v>
      </c>
      <c r="AF319" s="117">
        <f t="shared" si="126"/>
        <v>0</v>
      </c>
      <c r="AG319" s="65">
        <f t="shared" si="118"/>
        <v>150</v>
      </c>
      <c r="AH319" s="117">
        <f t="shared" si="126"/>
        <v>0</v>
      </c>
      <c r="AI319" s="65">
        <f t="shared" si="119"/>
        <v>150</v>
      </c>
      <c r="AJ319" s="117">
        <f t="shared" si="126"/>
        <v>0</v>
      </c>
      <c r="AK319" s="65">
        <f t="shared" si="119"/>
        <v>150</v>
      </c>
      <c r="AL319" s="117">
        <f t="shared" si="126"/>
        <v>0</v>
      </c>
      <c r="AM319" s="65">
        <f t="shared" si="120"/>
        <v>150</v>
      </c>
    </row>
    <row r="320" spans="2:39" s="68" customFormat="1" ht="38.4" x14ac:dyDescent="0.4">
      <c r="B320" s="69"/>
      <c r="C320" s="7"/>
      <c r="D320" s="62" t="s">
        <v>14</v>
      </c>
      <c r="E320" s="109" t="s">
        <v>406</v>
      </c>
      <c r="F320" s="109" t="s">
        <v>288</v>
      </c>
      <c r="G320" s="56"/>
      <c r="H320" s="117">
        <v>150</v>
      </c>
      <c r="I320" s="117"/>
      <c r="J320" s="117">
        <f t="shared" si="123"/>
        <v>150</v>
      </c>
      <c r="K320" s="117"/>
      <c r="L320" s="117">
        <f t="shared" si="124"/>
        <v>150</v>
      </c>
      <c r="M320" s="117"/>
      <c r="N320" s="117">
        <f t="shared" si="124"/>
        <v>150</v>
      </c>
      <c r="O320" s="117">
        <v>150</v>
      </c>
      <c r="P320" s="117"/>
      <c r="Q320" s="117"/>
      <c r="R320" s="65">
        <f t="shared" si="121"/>
        <v>150</v>
      </c>
      <c r="S320" s="117"/>
      <c r="T320" s="65">
        <f t="shared" si="115"/>
        <v>150</v>
      </c>
      <c r="U320" s="117">
        <f t="shared" si="125"/>
        <v>150</v>
      </c>
      <c r="V320" s="117"/>
      <c r="W320" s="117">
        <f t="shared" si="128"/>
        <v>150</v>
      </c>
      <c r="X320" s="117"/>
      <c r="Y320" s="117">
        <f t="shared" si="128"/>
        <v>150</v>
      </c>
      <c r="Z320" s="117"/>
      <c r="AA320" s="65">
        <f t="shared" si="122"/>
        <v>150</v>
      </c>
      <c r="AB320" s="117"/>
      <c r="AC320" s="65">
        <f t="shared" si="116"/>
        <v>150</v>
      </c>
      <c r="AD320" s="117"/>
      <c r="AE320" s="65">
        <f t="shared" si="117"/>
        <v>150</v>
      </c>
      <c r="AF320" s="117"/>
      <c r="AG320" s="65">
        <f t="shared" si="118"/>
        <v>150</v>
      </c>
      <c r="AH320" s="117"/>
      <c r="AI320" s="65">
        <f t="shared" si="119"/>
        <v>150</v>
      </c>
      <c r="AJ320" s="117"/>
      <c r="AK320" s="65">
        <f t="shared" si="119"/>
        <v>150</v>
      </c>
      <c r="AL320" s="117"/>
      <c r="AM320" s="65">
        <f t="shared" si="120"/>
        <v>150</v>
      </c>
    </row>
    <row r="321" spans="2:39" s="68" customFormat="1" ht="38.4" x14ac:dyDescent="0.4">
      <c r="B321" s="69"/>
      <c r="C321" s="7"/>
      <c r="D321" s="62" t="s">
        <v>411</v>
      </c>
      <c r="E321" s="109" t="s">
        <v>409</v>
      </c>
      <c r="F321" s="109"/>
      <c r="G321" s="56"/>
      <c r="H321" s="117">
        <f t="shared" si="126"/>
        <v>301</v>
      </c>
      <c r="I321" s="117">
        <f t="shared" si="126"/>
        <v>0</v>
      </c>
      <c r="J321" s="117">
        <f t="shared" si="123"/>
        <v>301</v>
      </c>
      <c r="K321" s="117">
        <f t="shared" si="126"/>
        <v>0</v>
      </c>
      <c r="L321" s="117">
        <f t="shared" si="124"/>
        <v>301</v>
      </c>
      <c r="M321" s="117">
        <f t="shared" si="126"/>
        <v>0</v>
      </c>
      <c r="N321" s="117">
        <f t="shared" si="124"/>
        <v>301</v>
      </c>
      <c r="O321" s="117">
        <f t="shared" si="127"/>
        <v>301</v>
      </c>
      <c r="P321" s="117">
        <f t="shared" si="126"/>
        <v>0</v>
      </c>
      <c r="Q321" s="117">
        <f t="shared" si="126"/>
        <v>0</v>
      </c>
      <c r="R321" s="65">
        <f t="shared" si="121"/>
        <v>301</v>
      </c>
      <c r="S321" s="117">
        <f t="shared" si="126"/>
        <v>0</v>
      </c>
      <c r="T321" s="65">
        <f t="shared" si="115"/>
        <v>301</v>
      </c>
      <c r="U321" s="117">
        <f t="shared" si="125"/>
        <v>301</v>
      </c>
      <c r="V321" s="117">
        <f t="shared" si="126"/>
        <v>0</v>
      </c>
      <c r="W321" s="117">
        <f t="shared" si="128"/>
        <v>301</v>
      </c>
      <c r="X321" s="117">
        <f t="shared" si="126"/>
        <v>0</v>
      </c>
      <c r="Y321" s="117">
        <f t="shared" si="128"/>
        <v>301</v>
      </c>
      <c r="Z321" s="117">
        <f t="shared" si="126"/>
        <v>0</v>
      </c>
      <c r="AA321" s="65">
        <f t="shared" si="122"/>
        <v>301</v>
      </c>
      <c r="AB321" s="117">
        <f t="shared" si="126"/>
        <v>0</v>
      </c>
      <c r="AC321" s="65">
        <f t="shared" si="116"/>
        <v>301</v>
      </c>
      <c r="AD321" s="117">
        <f t="shared" si="126"/>
        <v>0</v>
      </c>
      <c r="AE321" s="65">
        <f t="shared" si="117"/>
        <v>301</v>
      </c>
      <c r="AF321" s="117">
        <f t="shared" si="126"/>
        <v>0</v>
      </c>
      <c r="AG321" s="65">
        <f t="shared" si="118"/>
        <v>301</v>
      </c>
      <c r="AH321" s="117">
        <f t="shared" si="126"/>
        <v>0</v>
      </c>
      <c r="AI321" s="65">
        <f t="shared" si="119"/>
        <v>301</v>
      </c>
      <c r="AJ321" s="117">
        <f t="shared" si="126"/>
        <v>0</v>
      </c>
      <c r="AK321" s="65">
        <f t="shared" si="119"/>
        <v>301</v>
      </c>
      <c r="AL321" s="117">
        <f t="shared" si="126"/>
        <v>0</v>
      </c>
      <c r="AM321" s="65">
        <f t="shared" si="120"/>
        <v>301</v>
      </c>
    </row>
    <row r="322" spans="2:39" s="68" customFormat="1" ht="38.4" x14ac:dyDescent="0.4">
      <c r="B322" s="69"/>
      <c r="C322" s="7"/>
      <c r="D322" s="50" t="s">
        <v>133</v>
      </c>
      <c r="E322" s="109" t="s">
        <v>410</v>
      </c>
      <c r="F322" s="109"/>
      <c r="G322" s="56"/>
      <c r="H322" s="117">
        <f t="shared" si="126"/>
        <v>301</v>
      </c>
      <c r="I322" s="117">
        <f t="shared" si="126"/>
        <v>0</v>
      </c>
      <c r="J322" s="117">
        <f t="shared" si="123"/>
        <v>301</v>
      </c>
      <c r="K322" s="117">
        <f t="shared" si="126"/>
        <v>0</v>
      </c>
      <c r="L322" s="117">
        <f t="shared" si="124"/>
        <v>301</v>
      </c>
      <c r="M322" s="117">
        <f t="shared" si="126"/>
        <v>0</v>
      </c>
      <c r="N322" s="117">
        <f t="shared" si="124"/>
        <v>301</v>
      </c>
      <c r="O322" s="117">
        <f t="shared" si="127"/>
        <v>301</v>
      </c>
      <c r="P322" s="117">
        <f t="shared" si="126"/>
        <v>0</v>
      </c>
      <c r="Q322" s="117">
        <f t="shared" si="126"/>
        <v>0</v>
      </c>
      <c r="R322" s="65">
        <f t="shared" si="121"/>
        <v>301</v>
      </c>
      <c r="S322" s="117">
        <f t="shared" si="126"/>
        <v>0</v>
      </c>
      <c r="T322" s="65">
        <f t="shared" si="115"/>
        <v>301</v>
      </c>
      <c r="U322" s="117">
        <f t="shared" si="125"/>
        <v>301</v>
      </c>
      <c r="V322" s="117">
        <f t="shared" si="126"/>
        <v>0</v>
      </c>
      <c r="W322" s="117">
        <f t="shared" si="128"/>
        <v>301</v>
      </c>
      <c r="X322" s="117">
        <f t="shared" si="126"/>
        <v>0</v>
      </c>
      <c r="Y322" s="117">
        <f t="shared" si="128"/>
        <v>301</v>
      </c>
      <c r="Z322" s="117">
        <f t="shared" si="126"/>
        <v>0</v>
      </c>
      <c r="AA322" s="65">
        <f t="shared" si="122"/>
        <v>301</v>
      </c>
      <c r="AB322" s="117">
        <f t="shared" si="126"/>
        <v>0</v>
      </c>
      <c r="AC322" s="65">
        <f t="shared" si="116"/>
        <v>301</v>
      </c>
      <c r="AD322" s="117">
        <f t="shared" si="126"/>
        <v>0</v>
      </c>
      <c r="AE322" s="65">
        <f t="shared" si="117"/>
        <v>301</v>
      </c>
      <c r="AF322" s="117">
        <f t="shared" si="126"/>
        <v>0</v>
      </c>
      <c r="AG322" s="65">
        <f t="shared" si="118"/>
        <v>301</v>
      </c>
      <c r="AH322" s="117">
        <f t="shared" si="126"/>
        <v>0</v>
      </c>
      <c r="AI322" s="65">
        <f t="shared" si="119"/>
        <v>301</v>
      </c>
      <c r="AJ322" s="117">
        <f t="shared" si="126"/>
        <v>0</v>
      </c>
      <c r="AK322" s="65">
        <f t="shared" si="119"/>
        <v>301</v>
      </c>
      <c r="AL322" s="117">
        <f t="shared" si="126"/>
        <v>0</v>
      </c>
      <c r="AM322" s="65">
        <f t="shared" si="120"/>
        <v>301</v>
      </c>
    </row>
    <row r="323" spans="2:39" s="68" customFormat="1" ht="38.4" x14ac:dyDescent="0.4">
      <c r="B323" s="69"/>
      <c r="C323" s="7"/>
      <c r="D323" s="62" t="s">
        <v>14</v>
      </c>
      <c r="E323" s="109" t="s">
        <v>410</v>
      </c>
      <c r="F323" s="109" t="s">
        <v>288</v>
      </c>
      <c r="G323" s="56"/>
      <c r="H323" s="117">
        <v>301</v>
      </c>
      <c r="I323" s="117"/>
      <c r="J323" s="117">
        <f t="shared" si="123"/>
        <v>301</v>
      </c>
      <c r="K323" s="117"/>
      <c r="L323" s="117">
        <f t="shared" si="124"/>
        <v>301</v>
      </c>
      <c r="M323" s="117"/>
      <c r="N323" s="117">
        <f t="shared" si="124"/>
        <v>301</v>
      </c>
      <c r="O323" s="117">
        <v>301</v>
      </c>
      <c r="P323" s="117"/>
      <c r="Q323" s="117"/>
      <c r="R323" s="65">
        <f t="shared" si="121"/>
        <v>301</v>
      </c>
      <c r="S323" s="117"/>
      <c r="T323" s="65">
        <f t="shared" si="115"/>
        <v>301</v>
      </c>
      <c r="U323" s="117">
        <f t="shared" si="125"/>
        <v>301</v>
      </c>
      <c r="V323" s="117"/>
      <c r="W323" s="117">
        <f t="shared" si="128"/>
        <v>301</v>
      </c>
      <c r="X323" s="117"/>
      <c r="Y323" s="117">
        <f t="shared" si="128"/>
        <v>301</v>
      </c>
      <c r="Z323" s="117"/>
      <c r="AA323" s="65">
        <f t="shared" si="122"/>
        <v>301</v>
      </c>
      <c r="AB323" s="117"/>
      <c r="AC323" s="65">
        <f t="shared" si="116"/>
        <v>301</v>
      </c>
      <c r="AD323" s="117"/>
      <c r="AE323" s="65">
        <f t="shared" si="117"/>
        <v>301</v>
      </c>
      <c r="AF323" s="117"/>
      <c r="AG323" s="65">
        <f t="shared" si="118"/>
        <v>301</v>
      </c>
      <c r="AH323" s="117"/>
      <c r="AI323" s="65">
        <f t="shared" si="119"/>
        <v>301</v>
      </c>
      <c r="AJ323" s="117"/>
      <c r="AK323" s="65">
        <f t="shared" si="119"/>
        <v>301</v>
      </c>
      <c r="AL323" s="117"/>
      <c r="AM323" s="65">
        <f t="shared" si="120"/>
        <v>301</v>
      </c>
    </row>
    <row r="324" spans="2:39" ht="123" customHeight="1" x14ac:dyDescent="0.4">
      <c r="B324" s="12"/>
      <c r="C324" s="13">
        <v>16</v>
      </c>
      <c r="D324" s="9" t="s">
        <v>225</v>
      </c>
      <c r="E324" s="57" t="s">
        <v>135</v>
      </c>
      <c r="F324" s="57"/>
      <c r="G324" s="15"/>
      <c r="H324" s="65">
        <f>H325+H328+H331</f>
        <v>20017.400000000001</v>
      </c>
      <c r="I324" s="65">
        <f>I325+I328+I331</f>
        <v>458.2</v>
      </c>
      <c r="J324" s="65">
        <f t="shared" si="123"/>
        <v>20475.600000000002</v>
      </c>
      <c r="K324" s="65">
        <f>K325+K328+K331</f>
        <v>0</v>
      </c>
      <c r="L324" s="65">
        <f t="shared" si="124"/>
        <v>20475.600000000002</v>
      </c>
      <c r="M324" s="65">
        <f>M325+M328+M331</f>
        <v>0</v>
      </c>
      <c r="N324" s="65">
        <f t="shared" si="124"/>
        <v>20475.600000000002</v>
      </c>
      <c r="O324" s="65">
        <f>O325+O328+O331</f>
        <v>19958.300000000003</v>
      </c>
      <c r="P324" s="65">
        <f>P325+P328+P331</f>
        <v>385.3</v>
      </c>
      <c r="Q324" s="65">
        <f>Q325+Q328+Q331</f>
        <v>0</v>
      </c>
      <c r="R324" s="65">
        <f t="shared" si="121"/>
        <v>20475.600000000002</v>
      </c>
      <c r="S324" s="65">
        <f>S325+S328+S331</f>
        <v>0</v>
      </c>
      <c r="T324" s="65">
        <f t="shared" si="115"/>
        <v>20475.600000000002</v>
      </c>
      <c r="U324" s="65">
        <f t="shared" si="125"/>
        <v>20343.600000000002</v>
      </c>
      <c r="V324" s="65">
        <f>V325+V328+V331</f>
        <v>0</v>
      </c>
      <c r="W324" s="65">
        <f t="shared" si="128"/>
        <v>20343.600000000002</v>
      </c>
      <c r="X324" s="65">
        <f>X325+X328+X331</f>
        <v>0</v>
      </c>
      <c r="Y324" s="65">
        <f t="shared" si="128"/>
        <v>20343.600000000002</v>
      </c>
      <c r="Z324" s="65">
        <f>Z325+Z328+Z331</f>
        <v>0</v>
      </c>
      <c r="AA324" s="65">
        <f t="shared" si="122"/>
        <v>20343.600000000002</v>
      </c>
      <c r="AB324" s="65">
        <f>AB325+AB328+AB331</f>
        <v>0</v>
      </c>
      <c r="AC324" s="65">
        <f t="shared" si="116"/>
        <v>20475.600000000002</v>
      </c>
      <c r="AD324" s="65">
        <f>AD325+AD328+AD331</f>
        <v>0</v>
      </c>
      <c r="AE324" s="65">
        <f t="shared" si="117"/>
        <v>20343.600000000002</v>
      </c>
      <c r="AF324" s="65">
        <f>AF325+AF328+AF331</f>
        <v>0</v>
      </c>
      <c r="AG324" s="65">
        <f t="shared" si="118"/>
        <v>20475.600000000002</v>
      </c>
      <c r="AH324" s="65">
        <f>AH325+AH328+AH331</f>
        <v>0</v>
      </c>
      <c r="AI324" s="65">
        <f t="shared" si="119"/>
        <v>20475.600000000002</v>
      </c>
      <c r="AJ324" s="65">
        <f>AJ325+AJ328+AJ331</f>
        <v>0</v>
      </c>
      <c r="AK324" s="65">
        <f t="shared" si="119"/>
        <v>20475.600000000002</v>
      </c>
      <c r="AL324" s="65">
        <f>AL325+AL328+AL331</f>
        <v>0</v>
      </c>
      <c r="AM324" s="65">
        <f t="shared" si="120"/>
        <v>20343.600000000002</v>
      </c>
    </row>
    <row r="325" spans="2:39" ht="84" x14ac:dyDescent="0.4">
      <c r="B325" s="12"/>
      <c r="C325" s="7"/>
      <c r="D325" s="33" t="s">
        <v>224</v>
      </c>
      <c r="E325" s="96" t="s">
        <v>136</v>
      </c>
      <c r="F325" s="96"/>
      <c r="G325" s="56"/>
      <c r="H325" s="117">
        <f>H326</f>
        <v>19034</v>
      </c>
      <c r="I325" s="117">
        <f>I326</f>
        <v>0</v>
      </c>
      <c r="J325" s="117">
        <f t="shared" si="123"/>
        <v>19034</v>
      </c>
      <c r="K325" s="117">
        <f>K326</f>
        <v>0</v>
      </c>
      <c r="L325" s="117">
        <f t="shared" si="124"/>
        <v>19034</v>
      </c>
      <c r="M325" s="117">
        <f>M326</f>
        <v>0</v>
      </c>
      <c r="N325" s="117">
        <f t="shared" si="124"/>
        <v>19034</v>
      </c>
      <c r="O325" s="117">
        <f t="shared" ref="O325:S326" si="129">O326</f>
        <v>19034</v>
      </c>
      <c r="P325" s="117">
        <f t="shared" si="129"/>
        <v>0</v>
      </c>
      <c r="Q325" s="117">
        <f t="shared" si="129"/>
        <v>0</v>
      </c>
      <c r="R325" s="65">
        <f t="shared" si="121"/>
        <v>19034</v>
      </c>
      <c r="S325" s="117">
        <f t="shared" si="129"/>
        <v>0</v>
      </c>
      <c r="T325" s="65">
        <f t="shared" si="115"/>
        <v>19034</v>
      </c>
      <c r="U325" s="117">
        <f t="shared" si="125"/>
        <v>19034</v>
      </c>
      <c r="V325" s="117">
        <f>V326</f>
        <v>0</v>
      </c>
      <c r="W325" s="117">
        <f t="shared" si="128"/>
        <v>19034</v>
      </c>
      <c r="X325" s="117">
        <f>X326</f>
        <v>0</v>
      </c>
      <c r="Y325" s="117">
        <f t="shared" si="128"/>
        <v>19034</v>
      </c>
      <c r="Z325" s="117">
        <f>Z326</f>
        <v>0</v>
      </c>
      <c r="AA325" s="65">
        <f t="shared" si="122"/>
        <v>19034</v>
      </c>
      <c r="AB325" s="117">
        <f t="shared" ref="AB325:AB326" si="130">AB326</f>
        <v>0</v>
      </c>
      <c r="AC325" s="65">
        <f t="shared" si="116"/>
        <v>19034</v>
      </c>
      <c r="AD325" s="117">
        <f>AD326</f>
        <v>0</v>
      </c>
      <c r="AE325" s="65">
        <f t="shared" si="117"/>
        <v>19034</v>
      </c>
      <c r="AF325" s="117">
        <f t="shared" ref="AF325:AJ326" si="131">AF326</f>
        <v>0</v>
      </c>
      <c r="AG325" s="65">
        <f t="shared" si="118"/>
        <v>19034</v>
      </c>
      <c r="AH325" s="117">
        <f t="shared" si="131"/>
        <v>0</v>
      </c>
      <c r="AI325" s="65">
        <f t="shared" si="119"/>
        <v>19034</v>
      </c>
      <c r="AJ325" s="117">
        <f t="shared" si="131"/>
        <v>0</v>
      </c>
      <c r="AK325" s="65">
        <f t="shared" si="119"/>
        <v>19034</v>
      </c>
      <c r="AL325" s="117">
        <f>AL326</f>
        <v>0</v>
      </c>
      <c r="AM325" s="65">
        <f t="shared" si="120"/>
        <v>19034</v>
      </c>
    </row>
    <row r="326" spans="2:39" ht="84" customHeight="1" x14ac:dyDescent="0.4">
      <c r="B326" s="12"/>
      <c r="C326" s="7"/>
      <c r="D326" s="33" t="s">
        <v>304</v>
      </c>
      <c r="E326" s="96" t="s">
        <v>303</v>
      </c>
      <c r="F326" s="96"/>
      <c r="G326" s="56"/>
      <c r="H326" s="117">
        <f>H327</f>
        <v>19034</v>
      </c>
      <c r="I326" s="117">
        <f>I327</f>
        <v>0</v>
      </c>
      <c r="J326" s="117">
        <f t="shared" si="123"/>
        <v>19034</v>
      </c>
      <c r="K326" s="117">
        <f>K327</f>
        <v>0</v>
      </c>
      <c r="L326" s="117">
        <f t="shared" si="124"/>
        <v>19034</v>
      </c>
      <c r="M326" s="117">
        <f>M327</f>
        <v>0</v>
      </c>
      <c r="N326" s="117">
        <f t="shared" si="124"/>
        <v>19034</v>
      </c>
      <c r="O326" s="117">
        <f t="shared" si="129"/>
        <v>19034</v>
      </c>
      <c r="P326" s="117">
        <f t="shared" si="129"/>
        <v>0</v>
      </c>
      <c r="Q326" s="117">
        <f t="shared" si="129"/>
        <v>0</v>
      </c>
      <c r="R326" s="65">
        <f t="shared" si="121"/>
        <v>19034</v>
      </c>
      <c r="S326" s="117">
        <f t="shared" si="129"/>
        <v>0</v>
      </c>
      <c r="T326" s="65">
        <f t="shared" si="115"/>
        <v>19034</v>
      </c>
      <c r="U326" s="117">
        <f t="shared" si="125"/>
        <v>19034</v>
      </c>
      <c r="V326" s="117">
        <f>V327</f>
        <v>0</v>
      </c>
      <c r="W326" s="117">
        <f t="shared" si="128"/>
        <v>19034</v>
      </c>
      <c r="X326" s="117">
        <f>X327</f>
        <v>0</v>
      </c>
      <c r="Y326" s="117">
        <f t="shared" si="128"/>
        <v>19034</v>
      </c>
      <c r="Z326" s="117">
        <f>Z327</f>
        <v>0</v>
      </c>
      <c r="AA326" s="65">
        <f t="shared" si="122"/>
        <v>19034</v>
      </c>
      <c r="AB326" s="117">
        <f t="shared" si="130"/>
        <v>0</v>
      </c>
      <c r="AC326" s="65">
        <f t="shared" si="116"/>
        <v>19034</v>
      </c>
      <c r="AD326" s="117">
        <f>AD327</f>
        <v>0</v>
      </c>
      <c r="AE326" s="65">
        <f t="shared" si="117"/>
        <v>19034</v>
      </c>
      <c r="AF326" s="117">
        <f t="shared" si="131"/>
        <v>0</v>
      </c>
      <c r="AG326" s="65">
        <f t="shared" si="118"/>
        <v>19034</v>
      </c>
      <c r="AH326" s="117">
        <f t="shared" si="131"/>
        <v>0</v>
      </c>
      <c r="AI326" s="65">
        <f t="shared" si="119"/>
        <v>19034</v>
      </c>
      <c r="AJ326" s="117">
        <f t="shared" si="131"/>
        <v>0</v>
      </c>
      <c r="AK326" s="65">
        <f t="shared" si="119"/>
        <v>19034</v>
      </c>
      <c r="AL326" s="117">
        <f>AL327</f>
        <v>0</v>
      </c>
      <c r="AM326" s="65">
        <f t="shared" si="120"/>
        <v>19034</v>
      </c>
    </row>
    <row r="327" spans="2:39" ht="21" x14ac:dyDescent="0.4">
      <c r="B327" s="12"/>
      <c r="C327" s="7"/>
      <c r="D327" s="33" t="s">
        <v>18</v>
      </c>
      <c r="E327" s="96" t="s">
        <v>303</v>
      </c>
      <c r="F327" s="96">
        <v>800</v>
      </c>
      <c r="G327" s="56">
        <v>5</v>
      </c>
      <c r="H327" s="117">
        <v>19034</v>
      </c>
      <c r="I327" s="117"/>
      <c r="J327" s="117">
        <f t="shared" si="123"/>
        <v>19034</v>
      </c>
      <c r="K327" s="117"/>
      <c r="L327" s="117">
        <f t="shared" si="124"/>
        <v>19034</v>
      </c>
      <c r="M327" s="117"/>
      <c r="N327" s="117">
        <f t="shared" si="124"/>
        <v>19034</v>
      </c>
      <c r="O327" s="117">
        <v>19034</v>
      </c>
      <c r="P327" s="117"/>
      <c r="Q327" s="117"/>
      <c r="R327" s="65">
        <f t="shared" si="121"/>
        <v>19034</v>
      </c>
      <c r="S327" s="117"/>
      <c r="T327" s="65">
        <f t="shared" si="115"/>
        <v>19034</v>
      </c>
      <c r="U327" s="117">
        <f t="shared" si="125"/>
        <v>19034</v>
      </c>
      <c r="V327" s="117"/>
      <c r="W327" s="117">
        <f t="shared" si="128"/>
        <v>19034</v>
      </c>
      <c r="X327" s="117"/>
      <c r="Y327" s="117">
        <f t="shared" si="128"/>
        <v>19034</v>
      </c>
      <c r="Z327" s="117"/>
      <c r="AA327" s="65">
        <f t="shared" si="122"/>
        <v>19034</v>
      </c>
      <c r="AB327" s="117"/>
      <c r="AC327" s="65">
        <f t="shared" si="116"/>
        <v>19034</v>
      </c>
      <c r="AD327" s="117"/>
      <c r="AE327" s="65">
        <f t="shared" si="117"/>
        <v>19034</v>
      </c>
      <c r="AF327" s="117"/>
      <c r="AG327" s="65">
        <f t="shared" si="118"/>
        <v>19034</v>
      </c>
      <c r="AH327" s="117"/>
      <c r="AI327" s="65">
        <f t="shared" si="119"/>
        <v>19034</v>
      </c>
      <c r="AJ327" s="117"/>
      <c r="AK327" s="65">
        <f t="shared" si="119"/>
        <v>19034</v>
      </c>
      <c r="AL327" s="117"/>
      <c r="AM327" s="65">
        <f t="shared" si="120"/>
        <v>19034</v>
      </c>
    </row>
    <row r="328" spans="2:39" ht="94.5" customHeight="1" x14ac:dyDescent="0.4">
      <c r="B328" s="12"/>
      <c r="C328" s="7"/>
      <c r="D328" s="33" t="s">
        <v>306</v>
      </c>
      <c r="E328" s="96" t="s">
        <v>137</v>
      </c>
      <c r="F328" s="96"/>
      <c r="G328" s="56"/>
      <c r="H328" s="117">
        <f>H329</f>
        <v>465.5</v>
      </c>
      <c r="I328" s="117">
        <f>I329</f>
        <v>458.2</v>
      </c>
      <c r="J328" s="117">
        <f t="shared" si="123"/>
        <v>923.7</v>
      </c>
      <c r="K328" s="117">
        <f>K329</f>
        <v>0</v>
      </c>
      <c r="L328" s="117">
        <f t="shared" si="124"/>
        <v>923.7</v>
      </c>
      <c r="M328" s="117">
        <f>M329</f>
        <v>0</v>
      </c>
      <c r="N328" s="117">
        <f t="shared" si="124"/>
        <v>923.7</v>
      </c>
      <c r="O328" s="117">
        <f t="shared" ref="O328:S329" si="132">O329</f>
        <v>406.4</v>
      </c>
      <c r="P328" s="117">
        <f t="shared" si="132"/>
        <v>385.3</v>
      </c>
      <c r="Q328" s="117">
        <f t="shared" si="132"/>
        <v>0</v>
      </c>
      <c r="R328" s="65">
        <f t="shared" si="121"/>
        <v>923.7</v>
      </c>
      <c r="S328" s="117">
        <f t="shared" si="132"/>
        <v>0</v>
      </c>
      <c r="T328" s="65">
        <f t="shared" si="115"/>
        <v>923.7</v>
      </c>
      <c r="U328" s="117">
        <f t="shared" si="125"/>
        <v>791.7</v>
      </c>
      <c r="V328" s="117">
        <f>V329</f>
        <v>0</v>
      </c>
      <c r="W328" s="117">
        <f t="shared" si="128"/>
        <v>791.7</v>
      </c>
      <c r="X328" s="117">
        <f>X329</f>
        <v>0</v>
      </c>
      <c r="Y328" s="117">
        <f t="shared" si="128"/>
        <v>791.7</v>
      </c>
      <c r="Z328" s="117">
        <f>Z329</f>
        <v>0</v>
      </c>
      <c r="AA328" s="65">
        <f t="shared" si="122"/>
        <v>791.7</v>
      </c>
      <c r="AB328" s="117">
        <f t="shared" ref="AB328:AB329" si="133">AB329</f>
        <v>0</v>
      </c>
      <c r="AC328" s="65">
        <f t="shared" si="116"/>
        <v>923.7</v>
      </c>
      <c r="AD328" s="117">
        <f>AD329</f>
        <v>0</v>
      </c>
      <c r="AE328" s="65">
        <f t="shared" si="117"/>
        <v>791.7</v>
      </c>
      <c r="AF328" s="117">
        <f t="shared" ref="AF328:AJ329" si="134">AF329</f>
        <v>0</v>
      </c>
      <c r="AG328" s="65">
        <f t="shared" si="118"/>
        <v>923.7</v>
      </c>
      <c r="AH328" s="117">
        <f t="shared" si="134"/>
        <v>0</v>
      </c>
      <c r="AI328" s="65">
        <f t="shared" si="119"/>
        <v>923.7</v>
      </c>
      <c r="AJ328" s="117">
        <f t="shared" si="134"/>
        <v>0</v>
      </c>
      <c r="AK328" s="65">
        <f t="shared" si="119"/>
        <v>923.7</v>
      </c>
      <c r="AL328" s="117">
        <f>AL329</f>
        <v>0</v>
      </c>
      <c r="AM328" s="65">
        <f t="shared" si="120"/>
        <v>791.7</v>
      </c>
    </row>
    <row r="329" spans="2:39" ht="178.95" customHeight="1" x14ac:dyDescent="0.4">
      <c r="B329" s="12"/>
      <c r="C329" s="7"/>
      <c r="D329" s="21" t="s">
        <v>305</v>
      </c>
      <c r="E329" s="96" t="s">
        <v>138</v>
      </c>
      <c r="F329" s="96"/>
      <c r="G329" s="56"/>
      <c r="H329" s="117">
        <f>H330</f>
        <v>465.5</v>
      </c>
      <c r="I329" s="117">
        <f>I330</f>
        <v>458.2</v>
      </c>
      <c r="J329" s="117">
        <f t="shared" si="123"/>
        <v>923.7</v>
      </c>
      <c r="K329" s="117">
        <f>K330</f>
        <v>0</v>
      </c>
      <c r="L329" s="117">
        <f t="shared" si="124"/>
        <v>923.7</v>
      </c>
      <c r="M329" s="117">
        <f>M330</f>
        <v>0</v>
      </c>
      <c r="N329" s="117">
        <f t="shared" si="124"/>
        <v>923.7</v>
      </c>
      <c r="O329" s="117">
        <f t="shared" si="132"/>
        <v>406.4</v>
      </c>
      <c r="P329" s="117">
        <f t="shared" si="132"/>
        <v>385.3</v>
      </c>
      <c r="Q329" s="117">
        <f t="shared" si="132"/>
        <v>0</v>
      </c>
      <c r="R329" s="65">
        <f t="shared" si="121"/>
        <v>923.7</v>
      </c>
      <c r="S329" s="117">
        <f t="shared" si="132"/>
        <v>0</v>
      </c>
      <c r="T329" s="65">
        <f t="shared" si="115"/>
        <v>923.7</v>
      </c>
      <c r="U329" s="117">
        <f t="shared" si="125"/>
        <v>791.7</v>
      </c>
      <c r="V329" s="117">
        <f>V330</f>
        <v>0</v>
      </c>
      <c r="W329" s="117">
        <f t="shared" si="128"/>
        <v>791.7</v>
      </c>
      <c r="X329" s="117">
        <f>X330</f>
        <v>0</v>
      </c>
      <c r="Y329" s="117">
        <f t="shared" si="128"/>
        <v>791.7</v>
      </c>
      <c r="Z329" s="117">
        <f>Z330</f>
        <v>0</v>
      </c>
      <c r="AA329" s="65">
        <f t="shared" si="122"/>
        <v>791.7</v>
      </c>
      <c r="AB329" s="117">
        <f t="shared" si="133"/>
        <v>0</v>
      </c>
      <c r="AC329" s="65">
        <f t="shared" si="116"/>
        <v>923.7</v>
      </c>
      <c r="AD329" s="117">
        <f>AD330</f>
        <v>0</v>
      </c>
      <c r="AE329" s="65">
        <f t="shared" si="117"/>
        <v>791.7</v>
      </c>
      <c r="AF329" s="117">
        <f t="shared" si="134"/>
        <v>0</v>
      </c>
      <c r="AG329" s="65">
        <f t="shared" si="118"/>
        <v>923.7</v>
      </c>
      <c r="AH329" s="117">
        <f t="shared" si="134"/>
        <v>0</v>
      </c>
      <c r="AI329" s="65">
        <f t="shared" si="119"/>
        <v>923.7</v>
      </c>
      <c r="AJ329" s="117">
        <f t="shared" si="134"/>
        <v>0</v>
      </c>
      <c r="AK329" s="65">
        <f t="shared" si="119"/>
        <v>923.7</v>
      </c>
      <c r="AL329" s="117">
        <f>AL330</f>
        <v>0</v>
      </c>
      <c r="AM329" s="65">
        <f t="shared" si="120"/>
        <v>791.7</v>
      </c>
    </row>
    <row r="330" spans="2:39" ht="50.25" customHeight="1" x14ac:dyDescent="0.4">
      <c r="B330" s="12"/>
      <c r="C330" s="7"/>
      <c r="D330" s="33" t="s">
        <v>14</v>
      </c>
      <c r="E330" s="96" t="s">
        <v>138</v>
      </c>
      <c r="F330" s="96">
        <v>200</v>
      </c>
      <c r="G330" s="56">
        <v>5</v>
      </c>
      <c r="H330" s="117">
        <v>465.5</v>
      </c>
      <c r="I330" s="117">
        <v>458.2</v>
      </c>
      <c r="J330" s="117">
        <f t="shared" si="123"/>
        <v>923.7</v>
      </c>
      <c r="K330" s="117"/>
      <c r="L330" s="117">
        <f t="shared" si="124"/>
        <v>923.7</v>
      </c>
      <c r="M330" s="117"/>
      <c r="N330" s="117">
        <f t="shared" si="124"/>
        <v>923.7</v>
      </c>
      <c r="O330" s="117">
        <v>406.4</v>
      </c>
      <c r="P330" s="117">
        <v>385.3</v>
      </c>
      <c r="Q330" s="117"/>
      <c r="R330" s="65">
        <f t="shared" si="121"/>
        <v>923.7</v>
      </c>
      <c r="S330" s="117"/>
      <c r="T330" s="65">
        <f t="shared" si="115"/>
        <v>923.7</v>
      </c>
      <c r="U330" s="117">
        <f t="shared" si="125"/>
        <v>791.7</v>
      </c>
      <c r="V330" s="117"/>
      <c r="W330" s="117">
        <f t="shared" si="128"/>
        <v>791.7</v>
      </c>
      <c r="X330" s="117"/>
      <c r="Y330" s="117">
        <f t="shared" si="128"/>
        <v>791.7</v>
      </c>
      <c r="Z330" s="117"/>
      <c r="AA330" s="65">
        <f t="shared" si="122"/>
        <v>791.7</v>
      </c>
      <c r="AB330" s="117"/>
      <c r="AC330" s="65">
        <f t="shared" si="116"/>
        <v>923.7</v>
      </c>
      <c r="AD330" s="117"/>
      <c r="AE330" s="65">
        <f t="shared" si="117"/>
        <v>791.7</v>
      </c>
      <c r="AF330" s="117"/>
      <c r="AG330" s="65">
        <f t="shared" si="118"/>
        <v>923.7</v>
      </c>
      <c r="AH330" s="117"/>
      <c r="AI330" s="65">
        <f t="shared" si="119"/>
        <v>923.7</v>
      </c>
      <c r="AJ330" s="117"/>
      <c r="AK330" s="65">
        <f t="shared" si="119"/>
        <v>923.7</v>
      </c>
      <c r="AL330" s="117"/>
      <c r="AM330" s="65">
        <f t="shared" si="120"/>
        <v>791.7</v>
      </c>
    </row>
    <row r="331" spans="2:39" ht="60" customHeight="1" x14ac:dyDescent="0.4">
      <c r="B331" s="12"/>
      <c r="C331" s="7"/>
      <c r="D331" s="30" t="s">
        <v>298</v>
      </c>
      <c r="E331" s="96" t="s">
        <v>296</v>
      </c>
      <c r="F331" s="96"/>
      <c r="G331" s="56"/>
      <c r="H331" s="117">
        <f>H332</f>
        <v>517.9</v>
      </c>
      <c r="I331" s="117">
        <f>I332</f>
        <v>0</v>
      </c>
      <c r="J331" s="117">
        <f t="shared" si="123"/>
        <v>517.9</v>
      </c>
      <c r="K331" s="117">
        <f>K332</f>
        <v>0</v>
      </c>
      <c r="L331" s="117">
        <f t="shared" si="124"/>
        <v>517.9</v>
      </c>
      <c r="M331" s="117">
        <f>M332</f>
        <v>0</v>
      </c>
      <c r="N331" s="117">
        <f t="shared" si="124"/>
        <v>517.9</v>
      </c>
      <c r="O331" s="117">
        <f>O332</f>
        <v>517.9</v>
      </c>
      <c r="P331" s="117">
        <f>P332</f>
        <v>0</v>
      </c>
      <c r="Q331" s="117">
        <f>Q332</f>
        <v>0</v>
      </c>
      <c r="R331" s="65">
        <f t="shared" si="121"/>
        <v>517.9</v>
      </c>
      <c r="S331" s="117">
        <f>S332</f>
        <v>0</v>
      </c>
      <c r="T331" s="65">
        <f t="shared" si="115"/>
        <v>517.9</v>
      </c>
      <c r="U331" s="117">
        <f t="shared" si="125"/>
        <v>517.9</v>
      </c>
      <c r="V331" s="117">
        <f>V332</f>
        <v>0</v>
      </c>
      <c r="W331" s="117">
        <f t="shared" si="128"/>
        <v>517.9</v>
      </c>
      <c r="X331" s="117">
        <f>X332</f>
        <v>0</v>
      </c>
      <c r="Y331" s="117">
        <f t="shared" si="128"/>
        <v>517.9</v>
      </c>
      <c r="Z331" s="117">
        <f>Z332</f>
        <v>0</v>
      </c>
      <c r="AA331" s="65">
        <f t="shared" si="122"/>
        <v>517.9</v>
      </c>
      <c r="AB331" s="117">
        <f>AB332</f>
        <v>0</v>
      </c>
      <c r="AC331" s="65">
        <f t="shared" si="116"/>
        <v>517.9</v>
      </c>
      <c r="AD331" s="117">
        <f>AD332</f>
        <v>0</v>
      </c>
      <c r="AE331" s="65">
        <f t="shared" si="117"/>
        <v>517.9</v>
      </c>
      <c r="AF331" s="117">
        <f>AF332</f>
        <v>0</v>
      </c>
      <c r="AG331" s="65">
        <f t="shared" si="118"/>
        <v>517.9</v>
      </c>
      <c r="AH331" s="117">
        <f>AH332</f>
        <v>0</v>
      </c>
      <c r="AI331" s="65">
        <f t="shared" si="119"/>
        <v>517.9</v>
      </c>
      <c r="AJ331" s="117">
        <f>AJ332</f>
        <v>0</v>
      </c>
      <c r="AK331" s="65">
        <f t="shared" si="119"/>
        <v>517.9</v>
      </c>
      <c r="AL331" s="117">
        <f>AL332</f>
        <v>0</v>
      </c>
      <c r="AM331" s="65">
        <f t="shared" si="120"/>
        <v>517.9</v>
      </c>
    </row>
    <row r="332" spans="2:39" ht="48.75" customHeight="1" x14ac:dyDescent="0.4">
      <c r="B332" s="12"/>
      <c r="C332" s="7"/>
      <c r="D332" s="30" t="s">
        <v>299</v>
      </c>
      <c r="E332" s="96" t="s">
        <v>297</v>
      </c>
      <c r="F332" s="96"/>
      <c r="G332" s="56"/>
      <c r="H332" s="117">
        <f>H333+H334</f>
        <v>517.9</v>
      </c>
      <c r="I332" s="117">
        <f>I333+I334</f>
        <v>0</v>
      </c>
      <c r="J332" s="117">
        <f t="shared" si="123"/>
        <v>517.9</v>
      </c>
      <c r="K332" s="117">
        <f>K333+K334</f>
        <v>0</v>
      </c>
      <c r="L332" s="117">
        <f t="shared" si="124"/>
        <v>517.9</v>
      </c>
      <c r="M332" s="117">
        <f>M333+M334</f>
        <v>0</v>
      </c>
      <c r="N332" s="117">
        <f t="shared" si="124"/>
        <v>517.9</v>
      </c>
      <c r="O332" s="117">
        <f>O333+O334</f>
        <v>517.9</v>
      </c>
      <c r="P332" s="117">
        <f>P333+P334</f>
        <v>0</v>
      </c>
      <c r="Q332" s="117">
        <f>Q333+Q334</f>
        <v>0</v>
      </c>
      <c r="R332" s="65">
        <f t="shared" si="121"/>
        <v>517.9</v>
      </c>
      <c r="S332" s="117">
        <f>S333+S334</f>
        <v>0</v>
      </c>
      <c r="T332" s="65">
        <f t="shared" si="115"/>
        <v>517.9</v>
      </c>
      <c r="U332" s="117">
        <f t="shared" si="125"/>
        <v>517.9</v>
      </c>
      <c r="V332" s="117">
        <f>V333+V334</f>
        <v>0</v>
      </c>
      <c r="W332" s="117">
        <f t="shared" si="128"/>
        <v>517.9</v>
      </c>
      <c r="X332" s="117">
        <f>X333+X334</f>
        <v>0</v>
      </c>
      <c r="Y332" s="117">
        <f t="shared" si="128"/>
        <v>517.9</v>
      </c>
      <c r="Z332" s="117">
        <f>Z333+Z334</f>
        <v>0</v>
      </c>
      <c r="AA332" s="65">
        <f t="shared" si="122"/>
        <v>517.9</v>
      </c>
      <c r="AB332" s="117">
        <f>AB333+AB334</f>
        <v>0</v>
      </c>
      <c r="AC332" s="65">
        <f t="shared" si="116"/>
        <v>517.9</v>
      </c>
      <c r="AD332" s="117">
        <f>AD333+AD334</f>
        <v>0</v>
      </c>
      <c r="AE332" s="65">
        <f t="shared" si="117"/>
        <v>517.9</v>
      </c>
      <c r="AF332" s="117">
        <f>AF333+AF334</f>
        <v>0</v>
      </c>
      <c r="AG332" s="65">
        <f t="shared" si="118"/>
        <v>517.9</v>
      </c>
      <c r="AH332" s="117">
        <f>AH333+AH334</f>
        <v>0</v>
      </c>
      <c r="AI332" s="65">
        <f t="shared" si="119"/>
        <v>517.9</v>
      </c>
      <c r="AJ332" s="117">
        <f>AJ333+AJ334</f>
        <v>0</v>
      </c>
      <c r="AK332" s="65">
        <f t="shared" si="119"/>
        <v>517.9</v>
      </c>
      <c r="AL332" s="117">
        <f>AL333+AL334</f>
        <v>0</v>
      </c>
      <c r="AM332" s="65">
        <f t="shared" si="120"/>
        <v>517.9</v>
      </c>
    </row>
    <row r="333" spans="2:39" ht="60" customHeight="1" x14ac:dyDescent="0.4">
      <c r="B333" s="12"/>
      <c r="C333" s="7"/>
      <c r="D333" s="30" t="s">
        <v>14</v>
      </c>
      <c r="E333" s="96" t="s">
        <v>297</v>
      </c>
      <c r="F333" s="96">
        <v>200</v>
      </c>
      <c r="G333" s="56"/>
      <c r="H333" s="117">
        <v>97.9</v>
      </c>
      <c r="I333" s="117"/>
      <c r="J333" s="117">
        <f t="shared" si="123"/>
        <v>97.9</v>
      </c>
      <c r="K333" s="117"/>
      <c r="L333" s="117">
        <f t="shared" si="124"/>
        <v>97.9</v>
      </c>
      <c r="M333" s="117"/>
      <c r="N333" s="117">
        <f t="shared" si="124"/>
        <v>97.9</v>
      </c>
      <c r="O333" s="117">
        <v>97.9</v>
      </c>
      <c r="P333" s="117"/>
      <c r="Q333" s="117"/>
      <c r="R333" s="65">
        <f t="shared" si="121"/>
        <v>97.9</v>
      </c>
      <c r="S333" s="117"/>
      <c r="T333" s="65">
        <f t="shared" si="115"/>
        <v>97.9</v>
      </c>
      <c r="U333" s="117">
        <f t="shared" si="125"/>
        <v>97.9</v>
      </c>
      <c r="V333" s="117"/>
      <c r="W333" s="117">
        <f t="shared" si="128"/>
        <v>97.9</v>
      </c>
      <c r="X333" s="117"/>
      <c r="Y333" s="117">
        <f t="shared" si="128"/>
        <v>97.9</v>
      </c>
      <c r="Z333" s="117"/>
      <c r="AA333" s="65">
        <f t="shared" si="122"/>
        <v>97.9</v>
      </c>
      <c r="AB333" s="117"/>
      <c r="AC333" s="65">
        <f t="shared" si="116"/>
        <v>97.9</v>
      </c>
      <c r="AD333" s="117"/>
      <c r="AE333" s="65">
        <f t="shared" si="117"/>
        <v>97.9</v>
      </c>
      <c r="AF333" s="117"/>
      <c r="AG333" s="65">
        <f t="shared" si="118"/>
        <v>97.9</v>
      </c>
      <c r="AH333" s="117"/>
      <c r="AI333" s="65">
        <f t="shared" si="119"/>
        <v>97.9</v>
      </c>
      <c r="AJ333" s="117"/>
      <c r="AK333" s="65">
        <f t="shared" si="119"/>
        <v>97.9</v>
      </c>
      <c r="AL333" s="117"/>
      <c r="AM333" s="65">
        <f t="shared" si="120"/>
        <v>97.9</v>
      </c>
    </row>
    <row r="334" spans="2:39" ht="39.75" customHeight="1" x14ac:dyDescent="0.4">
      <c r="B334" s="12"/>
      <c r="C334" s="7"/>
      <c r="D334" s="30" t="s">
        <v>15</v>
      </c>
      <c r="E334" s="96" t="s">
        <v>297</v>
      </c>
      <c r="F334" s="96">
        <v>300</v>
      </c>
      <c r="G334" s="56"/>
      <c r="H334" s="117">
        <v>420</v>
      </c>
      <c r="I334" s="117"/>
      <c r="J334" s="117">
        <f t="shared" si="123"/>
        <v>420</v>
      </c>
      <c r="K334" s="117"/>
      <c r="L334" s="117">
        <f t="shared" si="124"/>
        <v>420</v>
      </c>
      <c r="M334" s="117"/>
      <c r="N334" s="117">
        <f t="shared" si="124"/>
        <v>420</v>
      </c>
      <c r="O334" s="117">
        <v>420</v>
      </c>
      <c r="P334" s="117"/>
      <c r="Q334" s="117"/>
      <c r="R334" s="65">
        <f t="shared" si="121"/>
        <v>420</v>
      </c>
      <c r="S334" s="117"/>
      <c r="T334" s="65">
        <f t="shared" si="115"/>
        <v>420</v>
      </c>
      <c r="U334" s="117">
        <f t="shared" si="125"/>
        <v>420</v>
      </c>
      <c r="V334" s="117"/>
      <c r="W334" s="117">
        <f t="shared" si="128"/>
        <v>420</v>
      </c>
      <c r="X334" s="117"/>
      <c r="Y334" s="117">
        <f t="shared" si="128"/>
        <v>420</v>
      </c>
      <c r="Z334" s="117"/>
      <c r="AA334" s="65">
        <f t="shared" si="122"/>
        <v>420</v>
      </c>
      <c r="AB334" s="117"/>
      <c r="AC334" s="65">
        <f t="shared" si="116"/>
        <v>420</v>
      </c>
      <c r="AD334" s="117"/>
      <c r="AE334" s="65">
        <f t="shared" si="117"/>
        <v>420</v>
      </c>
      <c r="AF334" s="117"/>
      <c r="AG334" s="65">
        <f t="shared" si="118"/>
        <v>420</v>
      </c>
      <c r="AH334" s="117"/>
      <c r="AI334" s="65">
        <f t="shared" si="119"/>
        <v>420</v>
      </c>
      <c r="AJ334" s="117"/>
      <c r="AK334" s="65">
        <f t="shared" si="119"/>
        <v>420</v>
      </c>
      <c r="AL334" s="117"/>
      <c r="AM334" s="65">
        <f t="shared" si="120"/>
        <v>420</v>
      </c>
    </row>
    <row r="335" spans="2:39" ht="81.75" customHeight="1" x14ac:dyDescent="0.4">
      <c r="B335" s="12"/>
      <c r="C335" s="13">
        <v>17</v>
      </c>
      <c r="D335" s="9" t="s">
        <v>226</v>
      </c>
      <c r="E335" s="57" t="s">
        <v>139</v>
      </c>
      <c r="F335" s="57"/>
      <c r="G335" s="9"/>
      <c r="H335" s="65">
        <f>H336+H339+H343+H346</f>
        <v>7371</v>
      </c>
      <c r="I335" s="65">
        <f>I336+I339+I343+I346</f>
        <v>0</v>
      </c>
      <c r="J335" s="65">
        <f t="shared" si="123"/>
        <v>7371</v>
      </c>
      <c r="K335" s="65">
        <f>K336+K339+K343+K346</f>
        <v>0</v>
      </c>
      <c r="L335" s="65">
        <f t="shared" si="124"/>
        <v>7371</v>
      </c>
      <c r="M335" s="65">
        <f>M336+M339+M343+M346</f>
        <v>0</v>
      </c>
      <c r="N335" s="65">
        <f t="shared" si="124"/>
        <v>7371</v>
      </c>
      <c r="O335" s="65">
        <f>O336+O339+O343+O346</f>
        <v>7371</v>
      </c>
      <c r="P335" s="65">
        <f>P336+P339+P343+P346</f>
        <v>0</v>
      </c>
      <c r="Q335" s="65">
        <f>Q336+Q339+Q343+Q346</f>
        <v>0</v>
      </c>
      <c r="R335" s="65">
        <f t="shared" si="121"/>
        <v>7371</v>
      </c>
      <c r="S335" s="65">
        <f>S336+S339+S343+S346</f>
        <v>0</v>
      </c>
      <c r="T335" s="65">
        <f t="shared" si="115"/>
        <v>7371</v>
      </c>
      <c r="U335" s="65">
        <f t="shared" si="125"/>
        <v>7371</v>
      </c>
      <c r="V335" s="65">
        <f>V336+V339+V343+V346</f>
        <v>0</v>
      </c>
      <c r="W335" s="65">
        <f t="shared" si="128"/>
        <v>7371</v>
      </c>
      <c r="X335" s="65">
        <f>X336+X339+X343+X346</f>
        <v>0</v>
      </c>
      <c r="Y335" s="65">
        <f t="shared" si="128"/>
        <v>7371</v>
      </c>
      <c r="Z335" s="65">
        <f>Z336+Z339+Z343+Z346</f>
        <v>0</v>
      </c>
      <c r="AA335" s="65">
        <f t="shared" si="122"/>
        <v>7371</v>
      </c>
      <c r="AB335" s="65">
        <f>AB336+AB339+AB343+AB346</f>
        <v>0</v>
      </c>
      <c r="AC335" s="65">
        <f t="shared" si="116"/>
        <v>7371</v>
      </c>
      <c r="AD335" s="65">
        <f>AD336+AD339+AD343+AD346</f>
        <v>0</v>
      </c>
      <c r="AE335" s="65">
        <f t="shared" si="117"/>
        <v>7371</v>
      </c>
      <c r="AF335" s="65">
        <f>AF336+AF339+AF343+AF346</f>
        <v>0</v>
      </c>
      <c r="AG335" s="65">
        <f t="shared" si="118"/>
        <v>7371</v>
      </c>
      <c r="AH335" s="65">
        <f>AH336+AH339+AH343+AH346</f>
        <v>0</v>
      </c>
      <c r="AI335" s="65">
        <f t="shared" si="119"/>
        <v>7371</v>
      </c>
      <c r="AJ335" s="65">
        <f>AJ336+AJ339+AJ343+AJ346</f>
        <v>0</v>
      </c>
      <c r="AK335" s="65">
        <f t="shared" si="119"/>
        <v>7371</v>
      </c>
      <c r="AL335" s="65">
        <f>AL336+AL339+AL343+AL346</f>
        <v>0</v>
      </c>
      <c r="AM335" s="65">
        <f t="shared" si="120"/>
        <v>7371</v>
      </c>
    </row>
    <row r="336" spans="2:39" ht="113.25" customHeight="1" x14ac:dyDescent="0.4">
      <c r="B336" s="12"/>
      <c r="C336" s="7"/>
      <c r="D336" s="33" t="s">
        <v>231</v>
      </c>
      <c r="E336" s="96" t="s">
        <v>140</v>
      </c>
      <c r="F336" s="96"/>
      <c r="G336" s="55"/>
      <c r="H336" s="117">
        <f>H337</f>
        <v>692.6</v>
      </c>
      <c r="I336" s="117">
        <f>I337</f>
        <v>0</v>
      </c>
      <c r="J336" s="117">
        <f t="shared" si="123"/>
        <v>692.6</v>
      </c>
      <c r="K336" s="117">
        <f>K337</f>
        <v>0</v>
      </c>
      <c r="L336" s="117">
        <f t="shared" si="124"/>
        <v>692.6</v>
      </c>
      <c r="M336" s="117">
        <f>M337</f>
        <v>0</v>
      </c>
      <c r="N336" s="117">
        <f t="shared" si="124"/>
        <v>692.6</v>
      </c>
      <c r="O336" s="117">
        <f t="shared" ref="O336:S337" si="135">O337</f>
        <v>692.6</v>
      </c>
      <c r="P336" s="117">
        <f t="shared" si="135"/>
        <v>0</v>
      </c>
      <c r="Q336" s="117">
        <f t="shared" si="135"/>
        <v>0</v>
      </c>
      <c r="R336" s="65">
        <f t="shared" si="121"/>
        <v>692.6</v>
      </c>
      <c r="S336" s="117">
        <f t="shared" si="135"/>
        <v>0</v>
      </c>
      <c r="T336" s="65">
        <f t="shared" si="115"/>
        <v>692.6</v>
      </c>
      <c r="U336" s="117">
        <f t="shared" si="125"/>
        <v>692.6</v>
      </c>
      <c r="V336" s="117">
        <f>V337</f>
        <v>0</v>
      </c>
      <c r="W336" s="117">
        <f t="shared" si="128"/>
        <v>692.6</v>
      </c>
      <c r="X336" s="117">
        <f>X337</f>
        <v>0</v>
      </c>
      <c r="Y336" s="117">
        <f t="shared" si="128"/>
        <v>692.6</v>
      </c>
      <c r="Z336" s="117">
        <f>Z337</f>
        <v>0</v>
      </c>
      <c r="AA336" s="65">
        <f t="shared" si="122"/>
        <v>692.6</v>
      </c>
      <c r="AB336" s="117">
        <f t="shared" ref="AB336:AB337" si="136">AB337</f>
        <v>0</v>
      </c>
      <c r="AC336" s="65">
        <f t="shared" si="116"/>
        <v>692.6</v>
      </c>
      <c r="AD336" s="117">
        <f>AD337</f>
        <v>0</v>
      </c>
      <c r="AE336" s="65">
        <f t="shared" si="117"/>
        <v>692.6</v>
      </c>
      <c r="AF336" s="117">
        <f t="shared" ref="AF336:AJ337" si="137">AF337</f>
        <v>0</v>
      </c>
      <c r="AG336" s="65">
        <f t="shared" si="118"/>
        <v>692.6</v>
      </c>
      <c r="AH336" s="117">
        <f t="shared" si="137"/>
        <v>0</v>
      </c>
      <c r="AI336" s="65">
        <f t="shared" si="119"/>
        <v>692.6</v>
      </c>
      <c r="AJ336" s="117">
        <f t="shared" si="137"/>
        <v>0</v>
      </c>
      <c r="AK336" s="65">
        <f t="shared" si="119"/>
        <v>692.6</v>
      </c>
      <c r="AL336" s="117">
        <f>AL337</f>
        <v>0</v>
      </c>
      <c r="AM336" s="65">
        <f t="shared" si="120"/>
        <v>692.6</v>
      </c>
    </row>
    <row r="337" spans="2:39" ht="103.5" customHeight="1" x14ac:dyDescent="0.4">
      <c r="B337" s="12"/>
      <c r="C337" s="7"/>
      <c r="D337" s="33" t="s">
        <v>141</v>
      </c>
      <c r="E337" s="96" t="s">
        <v>142</v>
      </c>
      <c r="F337" s="96"/>
      <c r="G337" s="55"/>
      <c r="H337" s="117">
        <f>H338</f>
        <v>692.6</v>
      </c>
      <c r="I337" s="117">
        <f>I338</f>
        <v>0</v>
      </c>
      <c r="J337" s="117">
        <f t="shared" si="123"/>
        <v>692.6</v>
      </c>
      <c r="K337" s="117">
        <f>K338</f>
        <v>0</v>
      </c>
      <c r="L337" s="117">
        <f t="shared" si="124"/>
        <v>692.6</v>
      </c>
      <c r="M337" s="117">
        <f>M338</f>
        <v>0</v>
      </c>
      <c r="N337" s="117">
        <f t="shared" si="124"/>
        <v>692.6</v>
      </c>
      <c r="O337" s="117">
        <f t="shared" si="135"/>
        <v>692.6</v>
      </c>
      <c r="P337" s="117">
        <f t="shared" si="135"/>
        <v>0</v>
      </c>
      <c r="Q337" s="117">
        <f t="shared" si="135"/>
        <v>0</v>
      </c>
      <c r="R337" s="65">
        <f t="shared" si="121"/>
        <v>692.6</v>
      </c>
      <c r="S337" s="117">
        <f t="shared" si="135"/>
        <v>0</v>
      </c>
      <c r="T337" s="65">
        <f t="shared" si="115"/>
        <v>692.6</v>
      </c>
      <c r="U337" s="117">
        <f t="shared" si="125"/>
        <v>692.6</v>
      </c>
      <c r="V337" s="117">
        <f>V338</f>
        <v>0</v>
      </c>
      <c r="W337" s="117">
        <f t="shared" si="128"/>
        <v>692.6</v>
      </c>
      <c r="X337" s="117">
        <f>X338</f>
        <v>0</v>
      </c>
      <c r="Y337" s="117">
        <f t="shared" si="128"/>
        <v>692.6</v>
      </c>
      <c r="Z337" s="117">
        <f>Z338</f>
        <v>0</v>
      </c>
      <c r="AA337" s="65">
        <f t="shared" si="122"/>
        <v>692.6</v>
      </c>
      <c r="AB337" s="117">
        <f t="shared" si="136"/>
        <v>0</v>
      </c>
      <c r="AC337" s="65">
        <f t="shared" si="116"/>
        <v>692.6</v>
      </c>
      <c r="AD337" s="117">
        <f>AD338</f>
        <v>0</v>
      </c>
      <c r="AE337" s="65">
        <f t="shared" si="117"/>
        <v>692.6</v>
      </c>
      <c r="AF337" s="117">
        <f t="shared" si="137"/>
        <v>0</v>
      </c>
      <c r="AG337" s="65">
        <f t="shared" si="118"/>
        <v>692.6</v>
      </c>
      <c r="AH337" s="117">
        <f t="shared" si="137"/>
        <v>0</v>
      </c>
      <c r="AI337" s="65">
        <f t="shared" si="119"/>
        <v>692.6</v>
      </c>
      <c r="AJ337" s="117">
        <f t="shared" si="137"/>
        <v>0</v>
      </c>
      <c r="AK337" s="65">
        <f t="shared" si="119"/>
        <v>692.6</v>
      </c>
      <c r="AL337" s="117">
        <f>AL338</f>
        <v>0</v>
      </c>
      <c r="AM337" s="65">
        <f t="shared" si="120"/>
        <v>692.6</v>
      </c>
    </row>
    <row r="338" spans="2:39" ht="42" x14ac:dyDescent="0.4">
      <c r="B338" s="12"/>
      <c r="C338" s="7"/>
      <c r="D338" s="33" t="s">
        <v>14</v>
      </c>
      <c r="E338" s="96" t="s">
        <v>142</v>
      </c>
      <c r="F338" s="96">
        <v>200</v>
      </c>
      <c r="G338" s="55">
        <v>13</v>
      </c>
      <c r="H338" s="117">
        <v>692.6</v>
      </c>
      <c r="I338" s="117"/>
      <c r="J338" s="117">
        <f t="shared" si="123"/>
        <v>692.6</v>
      </c>
      <c r="K338" s="117"/>
      <c r="L338" s="117">
        <f t="shared" si="124"/>
        <v>692.6</v>
      </c>
      <c r="M338" s="117"/>
      <c r="N338" s="117">
        <f t="shared" si="124"/>
        <v>692.6</v>
      </c>
      <c r="O338" s="117">
        <v>692.6</v>
      </c>
      <c r="P338" s="117"/>
      <c r="Q338" s="117"/>
      <c r="R338" s="65">
        <f t="shared" si="121"/>
        <v>692.6</v>
      </c>
      <c r="S338" s="117"/>
      <c r="T338" s="65">
        <f t="shared" si="115"/>
        <v>692.6</v>
      </c>
      <c r="U338" s="117">
        <f t="shared" si="125"/>
        <v>692.6</v>
      </c>
      <c r="V338" s="117"/>
      <c r="W338" s="117">
        <f t="shared" si="128"/>
        <v>692.6</v>
      </c>
      <c r="X338" s="117"/>
      <c r="Y338" s="117">
        <f t="shared" si="128"/>
        <v>692.6</v>
      </c>
      <c r="Z338" s="117"/>
      <c r="AA338" s="65">
        <f t="shared" si="122"/>
        <v>692.6</v>
      </c>
      <c r="AB338" s="117"/>
      <c r="AC338" s="65">
        <f t="shared" si="116"/>
        <v>692.6</v>
      </c>
      <c r="AD338" s="117"/>
      <c r="AE338" s="65">
        <f t="shared" si="117"/>
        <v>692.6</v>
      </c>
      <c r="AF338" s="117"/>
      <c r="AG338" s="65">
        <f t="shared" si="118"/>
        <v>692.6</v>
      </c>
      <c r="AH338" s="117"/>
      <c r="AI338" s="65">
        <f t="shared" si="119"/>
        <v>692.6</v>
      </c>
      <c r="AJ338" s="117"/>
      <c r="AK338" s="65">
        <f t="shared" si="119"/>
        <v>692.6</v>
      </c>
      <c r="AL338" s="117"/>
      <c r="AM338" s="65">
        <f t="shared" si="120"/>
        <v>692.6</v>
      </c>
    </row>
    <row r="339" spans="2:39" ht="42" x14ac:dyDescent="0.4">
      <c r="B339" s="12"/>
      <c r="C339" s="7"/>
      <c r="D339" s="33" t="s">
        <v>230</v>
      </c>
      <c r="E339" s="96" t="s">
        <v>143</v>
      </c>
      <c r="F339" s="96"/>
      <c r="G339" s="55"/>
      <c r="H339" s="117">
        <f>H340</f>
        <v>160</v>
      </c>
      <c r="I339" s="117">
        <f>I340</f>
        <v>0</v>
      </c>
      <c r="J339" s="117">
        <f t="shared" si="123"/>
        <v>160</v>
      </c>
      <c r="K339" s="117">
        <f>K340</f>
        <v>0</v>
      </c>
      <c r="L339" s="117">
        <f t="shared" si="124"/>
        <v>160</v>
      </c>
      <c r="M339" s="117">
        <f>M340</f>
        <v>0</v>
      </c>
      <c r="N339" s="117">
        <f t="shared" si="124"/>
        <v>160</v>
      </c>
      <c r="O339" s="117">
        <f>O340</f>
        <v>160</v>
      </c>
      <c r="P339" s="117">
        <f>P340</f>
        <v>0</v>
      </c>
      <c r="Q339" s="117">
        <f>Q340</f>
        <v>0</v>
      </c>
      <c r="R339" s="65">
        <f t="shared" si="121"/>
        <v>160</v>
      </c>
      <c r="S339" s="117">
        <f>S340</f>
        <v>0</v>
      </c>
      <c r="T339" s="65">
        <f t="shared" si="115"/>
        <v>160</v>
      </c>
      <c r="U339" s="117">
        <f t="shared" si="125"/>
        <v>160</v>
      </c>
      <c r="V339" s="117">
        <f>V340</f>
        <v>0</v>
      </c>
      <c r="W339" s="117">
        <f t="shared" si="128"/>
        <v>160</v>
      </c>
      <c r="X339" s="117">
        <f>X340</f>
        <v>0</v>
      </c>
      <c r="Y339" s="117">
        <f t="shared" si="128"/>
        <v>160</v>
      </c>
      <c r="Z339" s="117">
        <f>Z340</f>
        <v>0</v>
      </c>
      <c r="AA339" s="65">
        <f t="shared" si="122"/>
        <v>160</v>
      </c>
      <c r="AB339" s="117">
        <f>AB340</f>
        <v>0</v>
      </c>
      <c r="AC339" s="65">
        <f t="shared" si="116"/>
        <v>160</v>
      </c>
      <c r="AD339" s="117">
        <f>AD340</f>
        <v>0</v>
      </c>
      <c r="AE339" s="65">
        <f t="shared" si="117"/>
        <v>160</v>
      </c>
      <c r="AF339" s="117">
        <f>AF340</f>
        <v>0</v>
      </c>
      <c r="AG339" s="65">
        <f t="shared" si="118"/>
        <v>160</v>
      </c>
      <c r="AH339" s="117">
        <f>AH340</f>
        <v>0</v>
      </c>
      <c r="AI339" s="65">
        <f t="shared" si="119"/>
        <v>160</v>
      </c>
      <c r="AJ339" s="117">
        <f>AJ340</f>
        <v>0</v>
      </c>
      <c r="AK339" s="65">
        <f t="shared" si="119"/>
        <v>160</v>
      </c>
      <c r="AL339" s="117">
        <f>AL340</f>
        <v>0</v>
      </c>
      <c r="AM339" s="65">
        <f t="shared" si="120"/>
        <v>160</v>
      </c>
    </row>
    <row r="340" spans="2:39" ht="105.75" customHeight="1" x14ac:dyDescent="0.4">
      <c r="B340" s="12"/>
      <c r="C340" s="7"/>
      <c r="D340" s="33" t="s">
        <v>144</v>
      </c>
      <c r="E340" s="96" t="s">
        <v>145</v>
      </c>
      <c r="F340" s="96"/>
      <c r="G340" s="55"/>
      <c r="H340" s="117">
        <f>H341+H342</f>
        <v>160</v>
      </c>
      <c r="I340" s="117">
        <f>I341+I342</f>
        <v>0</v>
      </c>
      <c r="J340" s="117">
        <f t="shared" si="123"/>
        <v>160</v>
      </c>
      <c r="K340" s="117">
        <f>K341+K342</f>
        <v>0</v>
      </c>
      <c r="L340" s="117">
        <f t="shared" si="124"/>
        <v>160</v>
      </c>
      <c r="M340" s="117">
        <f>M341+M342</f>
        <v>0</v>
      </c>
      <c r="N340" s="117">
        <f t="shared" si="124"/>
        <v>160</v>
      </c>
      <c r="O340" s="117">
        <f>O341+O342</f>
        <v>160</v>
      </c>
      <c r="P340" s="117">
        <f>P341+P342</f>
        <v>0</v>
      </c>
      <c r="Q340" s="117">
        <f>Q341+Q342</f>
        <v>0</v>
      </c>
      <c r="R340" s="65">
        <f t="shared" si="121"/>
        <v>160</v>
      </c>
      <c r="S340" s="117">
        <f>S341+S342</f>
        <v>0</v>
      </c>
      <c r="T340" s="65">
        <f t="shared" si="115"/>
        <v>160</v>
      </c>
      <c r="U340" s="117">
        <f t="shared" si="125"/>
        <v>160</v>
      </c>
      <c r="V340" s="117">
        <f>V341+V342</f>
        <v>0</v>
      </c>
      <c r="W340" s="117">
        <f t="shared" si="128"/>
        <v>160</v>
      </c>
      <c r="X340" s="117">
        <f>X341+X342</f>
        <v>0</v>
      </c>
      <c r="Y340" s="117">
        <f t="shared" si="128"/>
        <v>160</v>
      </c>
      <c r="Z340" s="117">
        <f>Z341+Z342</f>
        <v>0</v>
      </c>
      <c r="AA340" s="65">
        <f t="shared" si="122"/>
        <v>160</v>
      </c>
      <c r="AB340" s="117">
        <f>AB341+AB342</f>
        <v>0</v>
      </c>
      <c r="AC340" s="65">
        <f t="shared" si="116"/>
        <v>160</v>
      </c>
      <c r="AD340" s="117">
        <f>AD341+AD342</f>
        <v>0</v>
      </c>
      <c r="AE340" s="65">
        <f t="shared" si="117"/>
        <v>160</v>
      </c>
      <c r="AF340" s="117">
        <f>AF341+AF342</f>
        <v>0</v>
      </c>
      <c r="AG340" s="65">
        <f t="shared" si="118"/>
        <v>160</v>
      </c>
      <c r="AH340" s="117">
        <f>AH341+AH342</f>
        <v>0</v>
      </c>
      <c r="AI340" s="65">
        <f t="shared" si="119"/>
        <v>160</v>
      </c>
      <c r="AJ340" s="117">
        <f>AJ341+AJ342</f>
        <v>0</v>
      </c>
      <c r="AK340" s="65">
        <f t="shared" si="119"/>
        <v>160</v>
      </c>
      <c r="AL340" s="117">
        <f>AL341+AL342</f>
        <v>0</v>
      </c>
      <c r="AM340" s="65">
        <f t="shared" si="120"/>
        <v>160</v>
      </c>
    </row>
    <row r="341" spans="2:39" ht="42" x14ac:dyDescent="0.4">
      <c r="B341" s="12"/>
      <c r="C341" s="7"/>
      <c r="D341" s="33" t="s">
        <v>14</v>
      </c>
      <c r="E341" s="96" t="s">
        <v>145</v>
      </c>
      <c r="F341" s="96">
        <v>200</v>
      </c>
      <c r="G341" s="55">
        <v>13</v>
      </c>
      <c r="H341" s="117">
        <v>150</v>
      </c>
      <c r="I341" s="117"/>
      <c r="J341" s="117">
        <f t="shared" si="123"/>
        <v>150</v>
      </c>
      <c r="K341" s="117"/>
      <c r="L341" s="117">
        <f t="shared" si="124"/>
        <v>150</v>
      </c>
      <c r="M341" s="117"/>
      <c r="N341" s="117">
        <f t="shared" si="124"/>
        <v>150</v>
      </c>
      <c r="O341" s="117">
        <v>150</v>
      </c>
      <c r="P341" s="117"/>
      <c r="Q341" s="117"/>
      <c r="R341" s="65">
        <f t="shared" si="121"/>
        <v>150</v>
      </c>
      <c r="S341" s="117"/>
      <c r="T341" s="65">
        <f t="shared" si="115"/>
        <v>150</v>
      </c>
      <c r="U341" s="117">
        <f t="shared" si="125"/>
        <v>150</v>
      </c>
      <c r="V341" s="117"/>
      <c r="W341" s="117">
        <f t="shared" si="128"/>
        <v>150</v>
      </c>
      <c r="X341" s="117"/>
      <c r="Y341" s="117">
        <f t="shared" si="128"/>
        <v>150</v>
      </c>
      <c r="Z341" s="117"/>
      <c r="AA341" s="65">
        <f t="shared" si="122"/>
        <v>150</v>
      </c>
      <c r="AB341" s="117"/>
      <c r="AC341" s="65">
        <f t="shared" si="116"/>
        <v>150</v>
      </c>
      <c r="AD341" s="117"/>
      <c r="AE341" s="65">
        <f t="shared" si="117"/>
        <v>150</v>
      </c>
      <c r="AF341" s="117"/>
      <c r="AG341" s="65">
        <f t="shared" si="118"/>
        <v>150</v>
      </c>
      <c r="AH341" s="117"/>
      <c r="AI341" s="65">
        <f t="shared" si="119"/>
        <v>150</v>
      </c>
      <c r="AJ341" s="117"/>
      <c r="AK341" s="65">
        <f t="shared" si="119"/>
        <v>150</v>
      </c>
      <c r="AL341" s="117"/>
      <c r="AM341" s="65">
        <f t="shared" si="120"/>
        <v>150</v>
      </c>
    </row>
    <row r="342" spans="2:39" ht="21" x14ac:dyDescent="0.4">
      <c r="B342" s="12"/>
      <c r="C342" s="7"/>
      <c r="D342" s="33" t="s">
        <v>18</v>
      </c>
      <c r="E342" s="96" t="s">
        <v>145</v>
      </c>
      <c r="F342" s="96">
        <v>800</v>
      </c>
      <c r="G342" s="55">
        <v>13</v>
      </c>
      <c r="H342" s="117">
        <v>10</v>
      </c>
      <c r="I342" s="117"/>
      <c r="J342" s="117">
        <f t="shared" si="123"/>
        <v>10</v>
      </c>
      <c r="K342" s="117"/>
      <c r="L342" s="117">
        <f t="shared" si="124"/>
        <v>10</v>
      </c>
      <c r="M342" s="117"/>
      <c r="N342" s="117">
        <f t="shared" si="124"/>
        <v>10</v>
      </c>
      <c r="O342" s="117">
        <v>10</v>
      </c>
      <c r="P342" s="117"/>
      <c r="Q342" s="117"/>
      <c r="R342" s="65">
        <f t="shared" si="121"/>
        <v>10</v>
      </c>
      <c r="S342" s="117"/>
      <c r="T342" s="65">
        <f t="shared" si="115"/>
        <v>10</v>
      </c>
      <c r="U342" s="117">
        <f t="shared" si="125"/>
        <v>10</v>
      </c>
      <c r="V342" s="117"/>
      <c r="W342" s="117">
        <f t="shared" si="128"/>
        <v>10</v>
      </c>
      <c r="X342" s="117"/>
      <c r="Y342" s="117">
        <f t="shared" si="128"/>
        <v>10</v>
      </c>
      <c r="Z342" s="117"/>
      <c r="AA342" s="65">
        <f t="shared" si="122"/>
        <v>10</v>
      </c>
      <c r="AB342" s="117"/>
      <c r="AC342" s="65">
        <f t="shared" si="116"/>
        <v>10</v>
      </c>
      <c r="AD342" s="117"/>
      <c r="AE342" s="65">
        <f t="shared" si="117"/>
        <v>10</v>
      </c>
      <c r="AF342" s="117"/>
      <c r="AG342" s="65">
        <f t="shared" si="118"/>
        <v>10</v>
      </c>
      <c r="AH342" s="117"/>
      <c r="AI342" s="65">
        <f t="shared" si="119"/>
        <v>10</v>
      </c>
      <c r="AJ342" s="117"/>
      <c r="AK342" s="65">
        <f t="shared" si="119"/>
        <v>10</v>
      </c>
      <c r="AL342" s="117"/>
      <c r="AM342" s="65">
        <f t="shared" si="120"/>
        <v>10</v>
      </c>
    </row>
    <row r="343" spans="2:39" ht="63" x14ac:dyDescent="0.4">
      <c r="B343" s="12"/>
      <c r="C343" s="7"/>
      <c r="D343" s="33" t="s">
        <v>229</v>
      </c>
      <c r="E343" s="96" t="s">
        <v>146</v>
      </c>
      <c r="F343" s="96"/>
      <c r="G343" s="55"/>
      <c r="H343" s="117">
        <f>H344</f>
        <v>349.8</v>
      </c>
      <c r="I343" s="117">
        <f>I344</f>
        <v>0</v>
      </c>
      <c r="J343" s="117">
        <f t="shared" si="123"/>
        <v>349.8</v>
      </c>
      <c r="K343" s="117">
        <f>K344</f>
        <v>0</v>
      </c>
      <c r="L343" s="117">
        <f t="shared" si="124"/>
        <v>349.8</v>
      </c>
      <c r="M343" s="117">
        <f>M344</f>
        <v>0</v>
      </c>
      <c r="N343" s="117">
        <f t="shared" si="124"/>
        <v>349.8</v>
      </c>
      <c r="O343" s="117">
        <f t="shared" ref="O343:S344" si="138">O344</f>
        <v>349.8</v>
      </c>
      <c r="P343" s="117">
        <f t="shared" si="138"/>
        <v>0</v>
      </c>
      <c r="Q343" s="117">
        <f t="shared" si="138"/>
        <v>0</v>
      </c>
      <c r="R343" s="65">
        <f t="shared" si="121"/>
        <v>349.8</v>
      </c>
      <c r="S343" s="117">
        <f t="shared" si="138"/>
        <v>0</v>
      </c>
      <c r="T343" s="65">
        <f t="shared" si="115"/>
        <v>349.8</v>
      </c>
      <c r="U343" s="117">
        <f t="shared" si="125"/>
        <v>349.8</v>
      </c>
      <c r="V343" s="117">
        <f>V344</f>
        <v>0</v>
      </c>
      <c r="W343" s="117">
        <f t="shared" si="128"/>
        <v>349.8</v>
      </c>
      <c r="X343" s="117">
        <f>X344</f>
        <v>0</v>
      </c>
      <c r="Y343" s="117">
        <f t="shared" si="128"/>
        <v>349.8</v>
      </c>
      <c r="Z343" s="117">
        <f>Z344</f>
        <v>0</v>
      </c>
      <c r="AA343" s="65">
        <f t="shared" si="122"/>
        <v>349.8</v>
      </c>
      <c r="AB343" s="117">
        <f t="shared" ref="AB343:AB344" si="139">AB344</f>
        <v>0</v>
      </c>
      <c r="AC343" s="65">
        <f t="shared" si="116"/>
        <v>349.8</v>
      </c>
      <c r="AD343" s="117">
        <f>AD344</f>
        <v>0</v>
      </c>
      <c r="AE343" s="65">
        <f t="shared" si="117"/>
        <v>349.8</v>
      </c>
      <c r="AF343" s="117">
        <f t="shared" ref="AF343:AJ344" si="140">AF344</f>
        <v>0</v>
      </c>
      <c r="AG343" s="65">
        <f t="shared" si="118"/>
        <v>349.8</v>
      </c>
      <c r="AH343" s="117">
        <f t="shared" si="140"/>
        <v>0</v>
      </c>
      <c r="AI343" s="65">
        <f t="shared" si="119"/>
        <v>349.8</v>
      </c>
      <c r="AJ343" s="117">
        <f t="shared" si="140"/>
        <v>0</v>
      </c>
      <c r="AK343" s="65">
        <f t="shared" si="119"/>
        <v>349.8</v>
      </c>
      <c r="AL343" s="117">
        <f>AL344</f>
        <v>0</v>
      </c>
      <c r="AM343" s="65">
        <f t="shared" si="120"/>
        <v>349.8</v>
      </c>
    </row>
    <row r="344" spans="2:39" ht="42" x14ac:dyDescent="0.4">
      <c r="B344" s="12"/>
      <c r="C344" s="7"/>
      <c r="D344" s="33" t="s">
        <v>147</v>
      </c>
      <c r="E344" s="96" t="s">
        <v>148</v>
      </c>
      <c r="F344" s="96"/>
      <c r="G344" s="55"/>
      <c r="H344" s="117">
        <f>H345</f>
        <v>349.8</v>
      </c>
      <c r="I344" s="117">
        <f>I345</f>
        <v>0</v>
      </c>
      <c r="J344" s="117">
        <f t="shared" si="123"/>
        <v>349.8</v>
      </c>
      <c r="K344" s="117">
        <f>K345</f>
        <v>0</v>
      </c>
      <c r="L344" s="117">
        <f t="shared" si="124"/>
        <v>349.8</v>
      </c>
      <c r="M344" s="117">
        <f>M345</f>
        <v>0</v>
      </c>
      <c r="N344" s="117">
        <f t="shared" si="124"/>
        <v>349.8</v>
      </c>
      <c r="O344" s="117">
        <f t="shared" si="138"/>
        <v>349.8</v>
      </c>
      <c r="P344" s="117">
        <f t="shared" si="138"/>
        <v>0</v>
      </c>
      <c r="Q344" s="117">
        <f t="shared" si="138"/>
        <v>0</v>
      </c>
      <c r="R344" s="65">
        <f t="shared" si="121"/>
        <v>349.8</v>
      </c>
      <c r="S344" s="117">
        <f t="shared" si="138"/>
        <v>0</v>
      </c>
      <c r="T344" s="65">
        <f t="shared" si="115"/>
        <v>349.8</v>
      </c>
      <c r="U344" s="117">
        <f t="shared" si="125"/>
        <v>349.8</v>
      </c>
      <c r="V344" s="117">
        <f>V345</f>
        <v>0</v>
      </c>
      <c r="W344" s="117">
        <f t="shared" si="128"/>
        <v>349.8</v>
      </c>
      <c r="X344" s="117">
        <f>X345</f>
        <v>0</v>
      </c>
      <c r="Y344" s="117">
        <f t="shared" si="128"/>
        <v>349.8</v>
      </c>
      <c r="Z344" s="117">
        <f>Z345</f>
        <v>0</v>
      </c>
      <c r="AA344" s="65">
        <f t="shared" si="122"/>
        <v>349.8</v>
      </c>
      <c r="AB344" s="117">
        <f t="shared" si="139"/>
        <v>0</v>
      </c>
      <c r="AC344" s="65">
        <f t="shared" si="116"/>
        <v>349.8</v>
      </c>
      <c r="AD344" s="117">
        <f>AD345</f>
        <v>0</v>
      </c>
      <c r="AE344" s="65">
        <f t="shared" si="117"/>
        <v>349.8</v>
      </c>
      <c r="AF344" s="117">
        <f t="shared" si="140"/>
        <v>0</v>
      </c>
      <c r="AG344" s="65">
        <f t="shared" si="118"/>
        <v>349.8</v>
      </c>
      <c r="AH344" s="117">
        <f t="shared" si="140"/>
        <v>0</v>
      </c>
      <c r="AI344" s="65">
        <f t="shared" si="119"/>
        <v>349.8</v>
      </c>
      <c r="AJ344" s="117">
        <f t="shared" si="140"/>
        <v>0</v>
      </c>
      <c r="AK344" s="65">
        <f t="shared" si="119"/>
        <v>349.8</v>
      </c>
      <c r="AL344" s="117">
        <f>AL345</f>
        <v>0</v>
      </c>
      <c r="AM344" s="65">
        <f t="shared" si="120"/>
        <v>349.8</v>
      </c>
    </row>
    <row r="345" spans="2:39" ht="42" x14ac:dyDescent="0.4">
      <c r="B345" s="12"/>
      <c r="C345" s="7"/>
      <c r="D345" s="33" t="s">
        <v>14</v>
      </c>
      <c r="E345" s="96" t="s">
        <v>148</v>
      </c>
      <c r="F345" s="96">
        <v>200</v>
      </c>
      <c r="G345" s="55">
        <v>13</v>
      </c>
      <c r="H345" s="117">
        <v>349.8</v>
      </c>
      <c r="I345" s="117"/>
      <c r="J345" s="117">
        <f t="shared" si="123"/>
        <v>349.8</v>
      </c>
      <c r="K345" s="117"/>
      <c r="L345" s="117">
        <f t="shared" si="124"/>
        <v>349.8</v>
      </c>
      <c r="M345" s="117"/>
      <c r="N345" s="117">
        <f t="shared" si="124"/>
        <v>349.8</v>
      </c>
      <c r="O345" s="117">
        <v>349.8</v>
      </c>
      <c r="P345" s="117"/>
      <c r="Q345" s="117"/>
      <c r="R345" s="65">
        <f t="shared" si="121"/>
        <v>349.8</v>
      </c>
      <c r="S345" s="117"/>
      <c r="T345" s="65">
        <f t="shared" si="115"/>
        <v>349.8</v>
      </c>
      <c r="U345" s="117">
        <f t="shared" si="125"/>
        <v>349.8</v>
      </c>
      <c r="V345" s="117"/>
      <c r="W345" s="117">
        <f t="shared" ref="W345:Y376" si="141">U345+V345</f>
        <v>349.8</v>
      </c>
      <c r="X345" s="117"/>
      <c r="Y345" s="117">
        <f t="shared" si="141"/>
        <v>349.8</v>
      </c>
      <c r="Z345" s="117"/>
      <c r="AA345" s="65">
        <f t="shared" si="122"/>
        <v>349.8</v>
      </c>
      <c r="AB345" s="117"/>
      <c r="AC345" s="65">
        <f t="shared" si="116"/>
        <v>349.8</v>
      </c>
      <c r="AD345" s="117"/>
      <c r="AE345" s="65">
        <f t="shared" si="117"/>
        <v>349.8</v>
      </c>
      <c r="AF345" s="117"/>
      <c r="AG345" s="65">
        <f t="shared" si="118"/>
        <v>349.8</v>
      </c>
      <c r="AH345" s="117"/>
      <c r="AI345" s="65">
        <f t="shared" si="119"/>
        <v>349.8</v>
      </c>
      <c r="AJ345" s="117"/>
      <c r="AK345" s="65">
        <f t="shared" si="119"/>
        <v>349.8</v>
      </c>
      <c r="AL345" s="117"/>
      <c r="AM345" s="65">
        <f t="shared" si="120"/>
        <v>349.8</v>
      </c>
    </row>
    <row r="346" spans="2:39" ht="63" x14ac:dyDescent="0.4">
      <c r="B346" s="12"/>
      <c r="C346" s="7"/>
      <c r="D346" s="33" t="s">
        <v>283</v>
      </c>
      <c r="E346" s="96" t="s">
        <v>149</v>
      </c>
      <c r="F346" s="96"/>
      <c r="G346" s="55"/>
      <c r="H346" s="117">
        <f>H347</f>
        <v>6168.6</v>
      </c>
      <c r="I346" s="117">
        <f>I347</f>
        <v>0</v>
      </c>
      <c r="J346" s="117">
        <f t="shared" si="123"/>
        <v>6168.6</v>
      </c>
      <c r="K346" s="117">
        <f>K347</f>
        <v>0</v>
      </c>
      <c r="L346" s="117">
        <f t="shared" si="124"/>
        <v>6168.6</v>
      </c>
      <c r="M346" s="117">
        <f>M347</f>
        <v>0</v>
      </c>
      <c r="N346" s="117">
        <f t="shared" si="124"/>
        <v>6168.6</v>
      </c>
      <c r="O346" s="117">
        <f>O347</f>
        <v>6168.6</v>
      </c>
      <c r="P346" s="117">
        <f>P347</f>
        <v>0</v>
      </c>
      <c r="Q346" s="117">
        <f>Q347</f>
        <v>0</v>
      </c>
      <c r="R346" s="65">
        <f t="shared" si="121"/>
        <v>6168.6</v>
      </c>
      <c r="S346" s="117">
        <f>S347</f>
        <v>0</v>
      </c>
      <c r="T346" s="65">
        <f t="shared" si="115"/>
        <v>6168.6</v>
      </c>
      <c r="U346" s="117">
        <f t="shared" si="125"/>
        <v>6168.6</v>
      </c>
      <c r="V346" s="117">
        <f>V347</f>
        <v>0</v>
      </c>
      <c r="W346" s="117">
        <f t="shared" si="141"/>
        <v>6168.6</v>
      </c>
      <c r="X346" s="117">
        <f>X347</f>
        <v>0</v>
      </c>
      <c r="Y346" s="117">
        <f t="shared" si="141"/>
        <v>6168.6</v>
      </c>
      <c r="Z346" s="117">
        <f>Z347</f>
        <v>0</v>
      </c>
      <c r="AA346" s="65">
        <f t="shared" si="122"/>
        <v>6168.6</v>
      </c>
      <c r="AB346" s="117">
        <f>AB347</f>
        <v>0</v>
      </c>
      <c r="AC346" s="65">
        <f t="shared" si="116"/>
        <v>6168.6</v>
      </c>
      <c r="AD346" s="117">
        <f>AD347</f>
        <v>0</v>
      </c>
      <c r="AE346" s="65">
        <f t="shared" si="117"/>
        <v>6168.6</v>
      </c>
      <c r="AF346" s="117">
        <f>AF347</f>
        <v>0</v>
      </c>
      <c r="AG346" s="65">
        <f t="shared" si="118"/>
        <v>6168.6</v>
      </c>
      <c r="AH346" s="117">
        <f>AH347</f>
        <v>0</v>
      </c>
      <c r="AI346" s="65">
        <f t="shared" si="119"/>
        <v>6168.6</v>
      </c>
      <c r="AJ346" s="117">
        <f>AJ347</f>
        <v>0</v>
      </c>
      <c r="AK346" s="65">
        <f t="shared" si="119"/>
        <v>6168.6</v>
      </c>
      <c r="AL346" s="117">
        <f>AL347</f>
        <v>0</v>
      </c>
      <c r="AM346" s="65">
        <f t="shared" si="120"/>
        <v>6168.6</v>
      </c>
    </row>
    <row r="347" spans="2:39" ht="42" x14ac:dyDescent="0.4">
      <c r="B347" s="12"/>
      <c r="C347" s="7"/>
      <c r="D347" s="33" t="s">
        <v>90</v>
      </c>
      <c r="E347" s="96" t="s">
        <v>150</v>
      </c>
      <c r="F347" s="96"/>
      <c r="G347" s="55"/>
      <c r="H347" s="117">
        <f>H348+H349</f>
        <v>6168.6</v>
      </c>
      <c r="I347" s="117">
        <f>I348+I349</f>
        <v>0</v>
      </c>
      <c r="J347" s="117">
        <f t="shared" si="123"/>
        <v>6168.6</v>
      </c>
      <c r="K347" s="117">
        <f>K348+K349</f>
        <v>0</v>
      </c>
      <c r="L347" s="117">
        <f t="shared" si="124"/>
        <v>6168.6</v>
      </c>
      <c r="M347" s="117">
        <f>M348+M349</f>
        <v>0</v>
      </c>
      <c r="N347" s="117">
        <f t="shared" si="124"/>
        <v>6168.6</v>
      </c>
      <c r="O347" s="117">
        <f>O348+O349</f>
        <v>6168.6</v>
      </c>
      <c r="P347" s="117">
        <f>P348+P349</f>
        <v>0</v>
      </c>
      <c r="Q347" s="117">
        <f>Q348+Q349</f>
        <v>0</v>
      </c>
      <c r="R347" s="65">
        <f t="shared" si="121"/>
        <v>6168.6</v>
      </c>
      <c r="S347" s="117">
        <f>S348+S349</f>
        <v>0</v>
      </c>
      <c r="T347" s="65">
        <f t="shared" si="115"/>
        <v>6168.6</v>
      </c>
      <c r="U347" s="117">
        <f t="shared" si="125"/>
        <v>6168.6</v>
      </c>
      <c r="V347" s="117">
        <f>V348+V349</f>
        <v>0</v>
      </c>
      <c r="W347" s="117">
        <f t="shared" si="141"/>
        <v>6168.6</v>
      </c>
      <c r="X347" s="117">
        <f>X348+X349</f>
        <v>0</v>
      </c>
      <c r="Y347" s="117">
        <f t="shared" si="141"/>
        <v>6168.6</v>
      </c>
      <c r="Z347" s="117">
        <f>Z348+Z349</f>
        <v>0</v>
      </c>
      <c r="AA347" s="65">
        <f t="shared" si="122"/>
        <v>6168.6</v>
      </c>
      <c r="AB347" s="117">
        <f>AB348+AB349</f>
        <v>0</v>
      </c>
      <c r="AC347" s="65">
        <f t="shared" si="116"/>
        <v>6168.6</v>
      </c>
      <c r="AD347" s="117">
        <f>AD348+AD349</f>
        <v>0</v>
      </c>
      <c r="AE347" s="65">
        <f t="shared" si="117"/>
        <v>6168.6</v>
      </c>
      <c r="AF347" s="117">
        <f>AF348+AF349</f>
        <v>0</v>
      </c>
      <c r="AG347" s="65">
        <f t="shared" si="118"/>
        <v>6168.6</v>
      </c>
      <c r="AH347" s="117">
        <f>AH348+AH349</f>
        <v>0</v>
      </c>
      <c r="AI347" s="65">
        <f t="shared" si="119"/>
        <v>6168.6</v>
      </c>
      <c r="AJ347" s="117">
        <f>AJ348+AJ349</f>
        <v>0</v>
      </c>
      <c r="AK347" s="65">
        <f t="shared" si="119"/>
        <v>6168.6</v>
      </c>
      <c r="AL347" s="117">
        <f>AL348+AL349</f>
        <v>0</v>
      </c>
      <c r="AM347" s="65">
        <f t="shared" si="120"/>
        <v>6168.6</v>
      </c>
    </row>
    <row r="348" spans="2:39" ht="123.75" customHeight="1" x14ac:dyDescent="0.4">
      <c r="B348" s="12"/>
      <c r="C348" s="7"/>
      <c r="D348" s="33" t="s">
        <v>74</v>
      </c>
      <c r="E348" s="96" t="s">
        <v>150</v>
      </c>
      <c r="F348" s="96">
        <v>100</v>
      </c>
      <c r="G348" s="55">
        <v>13</v>
      </c>
      <c r="H348" s="117">
        <v>5922.5</v>
      </c>
      <c r="I348" s="117"/>
      <c r="J348" s="117">
        <f t="shared" si="123"/>
        <v>5922.5</v>
      </c>
      <c r="K348" s="117"/>
      <c r="L348" s="117">
        <f t="shared" si="124"/>
        <v>5922.5</v>
      </c>
      <c r="M348" s="117"/>
      <c r="N348" s="117">
        <f t="shared" si="124"/>
        <v>5922.5</v>
      </c>
      <c r="O348" s="117">
        <v>5922.5</v>
      </c>
      <c r="P348" s="117"/>
      <c r="Q348" s="117"/>
      <c r="R348" s="65">
        <f t="shared" si="121"/>
        <v>5922.5</v>
      </c>
      <c r="S348" s="117"/>
      <c r="T348" s="65">
        <f t="shared" si="115"/>
        <v>5922.5</v>
      </c>
      <c r="U348" s="117">
        <f t="shared" si="125"/>
        <v>5922.5</v>
      </c>
      <c r="V348" s="117"/>
      <c r="W348" s="117">
        <f t="shared" si="141"/>
        <v>5922.5</v>
      </c>
      <c r="X348" s="117"/>
      <c r="Y348" s="117">
        <f t="shared" si="141"/>
        <v>5922.5</v>
      </c>
      <c r="Z348" s="117"/>
      <c r="AA348" s="65">
        <f t="shared" si="122"/>
        <v>5922.5</v>
      </c>
      <c r="AB348" s="117"/>
      <c r="AC348" s="65">
        <f t="shared" si="116"/>
        <v>5922.5</v>
      </c>
      <c r="AD348" s="117"/>
      <c r="AE348" s="65">
        <f t="shared" si="117"/>
        <v>5922.5</v>
      </c>
      <c r="AF348" s="117"/>
      <c r="AG348" s="65">
        <f t="shared" si="118"/>
        <v>5922.5</v>
      </c>
      <c r="AH348" s="117"/>
      <c r="AI348" s="65">
        <f t="shared" si="119"/>
        <v>5922.5</v>
      </c>
      <c r="AJ348" s="117"/>
      <c r="AK348" s="65">
        <f t="shared" si="119"/>
        <v>5922.5</v>
      </c>
      <c r="AL348" s="117"/>
      <c r="AM348" s="65">
        <f t="shared" si="120"/>
        <v>5922.5</v>
      </c>
    </row>
    <row r="349" spans="2:39" ht="42" x14ac:dyDescent="0.4">
      <c r="B349" s="12"/>
      <c r="C349" s="7"/>
      <c r="D349" s="33" t="s">
        <v>14</v>
      </c>
      <c r="E349" s="96" t="s">
        <v>150</v>
      </c>
      <c r="F349" s="96">
        <v>200</v>
      </c>
      <c r="G349" s="55"/>
      <c r="H349" s="117">
        <v>246.1</v>
      </c>
      <c r="I349" s="117"/>
      <c r="J349" s="117">
        <f t="shared" si="123"/>
        <v>246.1</v>
      </c>
      <c r="K349" s="117"/>
      <c r="L349" s="117">
        <f t="shared" si="124"/>
        <v>246.1</v>
      </c>
      <c r="M349" s="117"/>
      <c r="N349" s="117">
        <f t="shared" si="124"/>
        <v>246.1</v>
      </c>
      <c r="O349" s="117">
        <v>246.1</v>
      </c>
      <c r="P349" s="117"/>
      <c r="Q349" s="117"/>
      <c r="R349" s="65">
        <f t="shared" si="121"/>
        <v>246.1</v>
      </c>
      <c r="S349" s="117"/>
      <c r="T349" s="65">
        <f t="shared" si="115"/>
        <v>246.1</v>
      </c>
      <c r="U349" s="117">
        <f t="shared" si="125"/>
        <v>246.1</v>
      </c>
      <c r="V349" s="117"/>
      <c r="W349" s="117">
        <f t="shared" si="141"/>
        <v>246.1</v>
      </c>
      <c r="X349" s="117"/>
      <c r="Y349" s="117">
        <f t="shared" si="141"/>
        <v>246.1</v>
      </c>
      <c r="Z349" s="117"/>
      <c r="AA349" s="65">
        <f t="shared" si="122"/>
        <v>246.1</v>
      </c>
      <c r="AB349" s="117"/>
      <c r="AC349" s="65">
        <f t="shared" si="116"/>
        <v>246.1</v>
      </c>
      <c r="AD349" s="117"/>
      <c r="AE349" s="65">
        <f t="shared" si="117"/>
        <v>246.1</v>
      </c>
      <c r="AF349" s="117"/>
      <c r="AG349" s="65">
        <f t="shared" si="118"/>
        <v>246.1</v>
      </c>
      <c r="AH349" s="117"/>
      <c r="AI349" s="65">
        <f t="shared" si="119"/>
        <v>246.1</v>
      </c>
      <c r="AJ349" s="117"/>
      <c r="AK349" s="65">
        <f t="shared" si="119"/>
        <v>246.1</v>
      </c>
      <c r="AL349" s="117"/>
      <c r="AM349" s="65">
        <f t="shared" si="120"/>
        <v>246.1</v>
      </c>
    </row>
    <row r="350" spans="2:39" s="68" customFormat="1" ht="74.400000000000006" x14ac:dyDescent="0.4">
      <c r="B350" s="69"/>
      <c r="C350" s="79">
        <v>18</v>
      </c>
      <c r="D350" s="106" t="s">
        <v>386</v>
      </c>
      <c r="E350" s="57" t="s">
        <v>385</v>
      </c>
      <c r="F350" s="104"/>
      <c r="G350" s="55"/>
      <c r="H350" s="65">
        <f t="shared" ref="H350:AL350" si="142">H351</f>
        <v>393</v>
      </c>
      <c r="I350" s="65">
        <f t="shared" si="142"/>
        <v>0</v>
      </c>
      <c r="J350" s="65">
        <f t="shared" si="123"/>
        <v>393</v>
      </c>
      <c r="K350" s="65">
        <f t="shared" si="142"/>
        <v>0</v>
      </c>
      <c r="L350" s="65">
        <f t="shared" si="124"/>
        <v>393</v>
      </c>
      <c r="M350" s="65">
        <f t="shared" si="142"/>
        <v>0</v>
      </c>
      <c r="N350" s="65">
        <f t="shared" si="124"/>
        <v>393</v>
      </c>
      <c r="O350" s="65">
        <f t="shared" si="142"/>
        <v>655</v>
      </c>
      <c r="P350" s="65">
        <f t="shared" si="142"/>
        <v>0</v>
      </c>
      <c r="Q350" s="65">
        <f t="shared" si="142"/>
        <v>0</v>
      </c>
      <c r="R350" s="65">
        <f t="shared" si="121"/>
        <v>393</v>
      </c>
      <c r="S350" s="65">
        <f t="shared" si="142"/>
        <v>0</v>
      </c>
      <c r="T350" s="65">
        <f t="shared" si="115"/>
        <v>393</v>
      </c>
      <c r="U350" s="65">
        <f t="shared" si="125"/>
        <v>655</v>
      </c>
      <c r="V350" s="65">
        <f t="shared" si="142"/>
        <v>0</v>
      </c>
      <c r="W350" s="65">
        <f t="shared" si="141"/>
        <v>655</v>
      </c>
      <c r="X350" s="65">
        <f t="shared" si="142"/>
        <v>0</v>
      </c>
      <c r="Y350" s="65">
        <f t="shared" si="141"/>
        <v>655</v>
      </c>
      <c r="Z350" s="65">
        <f t="shared" si="142"/>
        <v>0</v>
      </c>
      <c r="AA350" s="65">
        <f t="shared" si="122"/>
        <v>655</v>
      </c>
      <c r="AB350" s="65">
        <f t="shared" si="142"/>
        <v>0</v>
      </c>
      <c r="AC350" s="65">
        <f t="shared" si="116"/>
        <v>393</v>
      </c>
      <c r="AD350" s="65">
        <f t="shared" si="142"/>
        <v>0</v>
      </c>
      <c r="AE350" s="65">
        <f t="shared" si="117"/>
        <v>655</v>
      </c>
      <c r="AF350" s="65">
        <f t="shared" si="142"/>
        <v>0</v>
      </c>
      <c r="AG350" s="65">
        <f t="shared" si="118"/>
        <v>393</v>
      </c>
      <c r="AH350" s="65">
        <f t="shared" si="142"/>
        <v>0</v>
      </c>
      <c r="AI350" s="65">
        <f t="shared" si="119"/>
        <v>393</v>
      </c>
      <c r="AJ350" s="65">
        <f t="shared" si="142"/>
        <v>0</v>
      </c>
      <c r="AK350" s="65">
        <f t="shared" si="119"/>
        <v>393</v>
      </c>
      <c r="AL350" s="65">
        <f t="shared" si="142"/>
        <v>0</v>
      </c>
      <c r="AM350" s="65">
        <f t="shared" si="120"/>
        <v>655</v>
      </c>
    </row>
    <row r="351" spans="2:39" s="68" customFormat="1" ht="57.6" x14ac:dyDescent="0.4">
      <c r="B351" s="69"/>
      <c r="C351" s="7"/>
      <c r="D351" s="105" t="s">
        <v>387</v>
      </c>
      <c r="E351" s="107" t="s">
        <v>390</v>
      </c>
      <c r="F351" s="107"/>
      <c r="G351" s="55"/>
      <c r="H351" s="117">
        <f>H352+H355</f>
        <v>393</v>
      </c>
      <c r="I351" s="117">
        <f>I352+I355</f>
        <v>0</v>
      </c>
      <c r="J351" s="117">
        <f t="shared" si="123"/>
        <v>393</v>
      </c>
      <c r="K351" s="117">
        <f>K352+K355</f>
        <v>0</v>
      </c>
      <c r="L351" s="117">
        <f t="shared" si="124"/>
        <v>393</v>
      </c>
      <c r="M351" s="117">
        <f>M352+M355</f>
        <v>0</v>
      </c>
      <c r="N351" s="117">
        <f t="shared" si="124"/>
        <v>393</v>
      </c>
      <c r="O351" s="117">
        <f>O352+O355</f>
        <v>655</v>
      </c>
      <c r="P351" s="117">
        <f>P352+P355</f>
        <v>0</v>
      </c>
      <c r="Q351" s="117">
        <f>Q352+Q355</f>
        <v>0</v>
      </c>
      <c r="R351" s="65">
        <f t="shared" si="121"/>
        <v>393</v>
      </c>
      <c r="S351" s="117">
        <f>S352+S355</f>
        <v>0</v>
      </c>
      <c r="T351" s="65">
        <f t="shared" si="115"/>
        <v>393</v>
      </c>
      <c r="U351" s="117">
        <f t="shared" si="125"/>
        <v>655</v>
      </c>
      <c r="V351" s="117">
        <f>V352+V355</f>
        <v>0</v>
      </c>
      <c r="W351" s="117">
        <f t="shared" si="141"/>
        <v>655</v>
      </c>
      <c r="X351" s="117">
        <f>X352+X355</f>
        <v>0</v>
      </c>
      <c r="Y351" s="117">
        <f t="shared" si="141"/>
        <v>655</v>
      </c>
      <c r="Z351" s="117">
        <f>Z352+Z355</f>
        <v>0</v>
      </c>
      <c r="AA351" s="65">
        <f t="shared" si="122"/>
        <v>655</v>
      </c>
      <c r="AB351" s="117">
        <f>AB352+AB355</f>
        <v>0</v>
      </c>
      <c r="AC351" s="65">
        <f t="shared" si="116"/>
        <v>393</v>
      </c>
      <c r="AD351" s="117">
        <f>AD352+AD355</f>
        <v>0</v>
      </c>
      <c r="AE351" s="65">
        <f t="shared" si="117"/>
        <v>655</v>
      </c>
      <c r="AF351" s="117">
        <f>AF352+AF355</f>
        <v>0</v>
      </c>
      <c r="AG351" s="65">
        <f t="shared" si="118"/>
        <v>393</v>
      </c>
      <c r="AH351" s="117">
        <f>AH352+AH355</f>
        <v>0</v>
      </c>
      <c r="AI351" s="65">
        <f t="shared" si="119"/>
        <v>393</v>
      </c>
      <c r="AJ351" s="117">
        <f>AJ352+AJ355</f>
        <v>0</v>
      </c>
      <c r="AK351" s="65">
        <f t="shared" si="119"/>
        <v>393</v>
      </c>
      <c r="AL351" s="117">
        <f>AL352+AL355</f>
        <v>0</v>
      </c>
      <c r="AM351" s="65">
        <f t="shared" si="120"/>
        <v>655</v>
      </c>
    </row>
    <row r="352" spans="2:39" s="68" customFormat="1" ht="57.6" x14ac:dyDescent="0.4">
      <c r="B352" s="69"/>
      <c r="C352" s="7"/>
      <c r="D352" s="105" t="s">
        <v>388</v>
      </c>
      <c r="E352" s="107" t="s">
        <v>391</v>
      </c>
      <c r="F352" s="107"/>
      <c r="G352" s="55"/>
      <c r="H352" s="117">
        <f>H353</f>
        <v>390</v>
      </c>
      <c r="I352" s="117">
        <f>I353</f>
        <v>0</v>
      </c>
      <c r="J352" s="117">
        <f t="shared" si="123"/>
        <v>390</v>
      </c>
      <c r="K352" s="117">
        <f>K353</f>
        <v>0</v>
      </c>
      <c r="L352" s="117">
        <f t="shared" si="124"/>
        <v>390</v>
      </c>
      <c r="M352" s="117">
        <f>M353</f>
        <v>0</v>
      </c>
      <c r="N352" s="117">
        <f t="shared" si="124"/>
        <v>390</v>
      </c>
      <c r="O352" s="117">
        <f>O353</f>
        <v>650</v>
      </c>
      <c r="P352" s="117">
        <f>P353</f>
        <v>0</v>
      </c>
      <c r="Q352" s="117">
        <f>Q353</f>
        <v>0</v>
      </c>
      <c r="R352" s="65">
        <f t="shared" si="121"/>
        <v>390</v>
      </c>
      <c r="S352" s="117">
        <f>S353</f>
        <v>0</v>
      </c>
      <c r="T352" s="65">
        <f t="shared" si="115"/>
        <v>390</v>
      </c>
      <c r="U352" s="117">
        <f t="shared" si="125"/>
        <v>650</v>
      </c>
      <c r="V352" s="117">
        <f>V353</f>
        <v>0</v>
      </c>
      <c r="W352" s="117">
        <f t="shared" si="141"/>
        <v>650</v>
      </c>
      <c r="X352" s="117">
        <f>X353</f>
        <v>0</v>
      </c>
      <c r="Y352" s="117">
        <f t="shared" si="141"/>
        <v>650</v>
      </c>
      <c r="Z352" s="117">
        <f>Z353</f>
        <v>0</v>
      </c>
      <c r="AA352" s="65">
        <f t="shared" si="122"/>
        <v>650</v>
      </c>
      <c r="AB352" s="117">
        <f>AB353</f>
        <v>0</v>
      </c>
      <c r="AC352" s="65">
        <f t="shared" si="116"/>
        <v>390</v>
      </c>
      <c r="AD352" s="117">
        <f>AD353</f>
        <v>0</v>
      </c>
      <c r="AE352" s="65">
        <f t="shared" si="117"/>
        <v>650</v>
      </c>
      <c r="AF352" s="117">
        <f>AF353</f>
        <v>0</v>
      </c>
      <c r="AG352" s="65">
        <f t="shared" si="118"/>
        <v>390</v>
      </c>
      <c r="AH352" s="117">
        <f>AH353</f>
        <v>0</v>
      </c>
      <c r="AI352" s="65">
        <f t="shared" si="119"/>
        <v>390</v>
      </c>
      <c r="AJ352" s="117">
        <f>AJ353</f>
        <v>0</v>
      </c>
      <c r="AK352" s="65">
        <f t="shared" si="119"/>
        <v>390</v>
      </c>
      <c r="AL352" s="117">
        <f>AL353</f>
        <v>0</v>
      </c>
      <c r="AM352" s="65">
        <f t="shared" si="120"/>
        <v>650</v>
      </c>
    </row>
    <row r="353" spans="2:39" s="68" customFormat="1" ht="38.4" x14ac:dyDescent="0.4">
      <c r="B353" s="69"/>
      <c r="C353" s="7"/>
      <c r="D353" s="105" t="s">
        <v>389</v>
      </c>
      <c r="E353" s="107" t="s">
        <v>392</v>
      </c>
      <c r="F353" s="107"/>
      <c r="G353" s="55"/>
      <c r="H353" s="117">
        <f t="shared" ref="H353:AL353" si="143">H354</f>
        <v>390</v>
      </c>
      <c r="I353" s="117">
        <f t="shared" si="143"/>
        <v>0</v>
      </c>
      <c r="J353" s="117">
        <f t="shared" si="123"/>
        <v>390</v>
      </c>
      <c r="K353" s="117">
        <f t="shared" si="143"/>
        <v>0</v>
      </c>
      <c r="L353" s="117">
        <f t="shared" si="124"/>
        <v>390</v>
      </c>
      <c r="M353" s="117">
        <f t="shared" si="143"/>
        <v>0</v>
      </c>
      <c r="N353" s="117">
        <f t="shared" si="124"/>
        <v>390</v>
      </c>
      <c r="O353" s="117">
        <f t="shared" si="143"/>
        <v>650</v>
      </c>
      <c r="P353" s="117">
        <f t="shared" si="143"/>
        <v>0</v>
      </c>
      <c r="Q353" s="117">
        <f t="shared" si="143"/>
        <v>0</v>
      </c>
      <c r="R353" s="65">
        <f t="shared" si="121"/>
        <v>390</v>
      </c>
      <c r="S353" s="117">
        <f t="shared" si="143"/>
        <v>0</v>
      </c>
      <c r="T353" s="65">
        <f t="shared" si="115"/>
        <v>390</v>
      </c>
      <c r="U353" s="117">
        <f t="shared" si="125"/>
        <v>650</v>
      </c>
      <c r="V353" s="117">
        <f t="shared" si="143"/>
        <v>0</v>
      </c>
      <c r="W353" s="117">
        <f t="shared" si="141"/>
        <v>650</v>
      </c>
      <c r="X353" s="117">
        <f t="shared" si="143"/>
        <v>0</v>
      </c>
      <c r="Y353" s="117">
        <f t="shared" si="141"/>
        <v>650</v>
      </c>
      <c r="Z353" s="117">
        <f t="shared" si="143"/>
        <v>0</v>
      </c>
      <c r="AA353" s="65">
        <f t="shared" si="122"/>
        <v>650</v>
      </c>
      <c r="AB353" s="117">
        <f t="shared" si="143"/>
        <v>0</v>
      </c>
      <c r="AC353" s="65">
        <f t="shared" si="116"/>
        <v>390</v>
      </c>
      <c r="AD353" s="117">
        <f t="shared" si="143"/>
        <v>0</v>
      </c>
      <c r="AE353" s="65">
        <f t="shared" si="117"/>
        <v>650</v>
      </c>
      <c r="AF353" s="117">
        <f t="shared" si="143"/>
        <v>0</v>
      </c>
      <c r="AG353" s="65">
        <f t="shared" si="118"/>
        <v>390</v>
      </c>
      <c r="AH353" s="117">
        <f t="shared" si="143"/>
        <v>0</v>
      </c>
      <c r="AI353" s="65">
        <f t="shared" si="119"/>
        <v>390</v>
      </c>
      <c r="AJ353" s="117">
        <f t="shared" si="143"/>
        <v>0</v>
      </c>
      <c r="AK353" s="65">
        <f t="shared" si="119"/>
        <v>390</v>
      </c>
      <c r="AL353" s="117">
        <f t="shared" si="143"/>
        <v>0</v>
      </c>
      <c r="AM353" s="65">
        <f t="shared" si="120"/>
        <v>650</v>
      </c>
    </row>
    <row r="354" spans="2:39" s="68" customFormat="1" ht="38.4" x14ac:dyDescent="0.4">
      <c r="B354" s="69"/>
      <c r="C354" s="7"/>
      <c r="D354" s="62" t="s">
        <v>14</v>
      </c>
      <c r="E354" s="107" t="s">
        <v>392</v>
      </c>
      <c r="F354" s="107" t="s">
        <v>288</v>
      </c>
      <c r="G354" s="55"/>
      <c r="H354" s="117">
        <v>390</v>
      </c>
      <c r="I354" s="117"/>
      <c r="J354" s="117">
        <f t="shared" si="123"/>
        <v>390</v>
      </c>
      <c r="K354" s="117"/>
      <c r="L354" s="117">
        <f t="shared" si="124"/>
        <v>390</v>
      </c>
      <c r="M354" s="117"/>
      <c r="N354" s="117">
        <f t="shared" si="124"/>
        <v>390</v>
      </c>
      <c r="O354" s="117">
        <v>650</v>
      </c>
      <c r="P354" s="117"/>
      <c r="Q354" s="117"/>
      <c r="R354" s="65">
        <f t="shared" si="121"/>
        <v>390</v>
      </c>
      <c r="S354" s="117"/>
      <c r="T354" s="65">
        <f t="shared" si="115"/>
        <v>390</v>
      </c>
      <c r="U354" s="117">
        <f t="shared" si="125"/>
        <v>650</v>
      </c>
      <c r="V354" s="117"/>
      <c r="W354" s="117">
        <f t="shared" si="141"/>
        <v>650</v>
      </c>
      <c r="X354" s="117"/>
      <c r="Y354" s="117">
        <f t="shared" si="141"/>
        <v>650</v>
      </c>
      <c r="Z354" s="117"/>
      <c r="AA354" s="65">
        <f t="shared" si="122"/>
        <v>650</v>
      </c>
      <c r="AB354" s="117"/>
      <c r="AC354" s="65">
        <f t="shared" si="116"/>
        <v>390</v>
      </c>
      <c r="AD354" s="117"/>
      <c r="AE354" s="65">
        <f t="shared" si="117"/>
        <v>650</v>
      </c>
      <c r="AF354" s="117"/>
      <c r="AG354" s="65">
        <f t="shared" si="118"/>
        <v>390</v>
      </c>
      <c r="AH354" s="117"/>
      <c r="AI354" s="65">
        <f t="shared" si="119"/>
        <v>390</v>
      </c>
      <c r="AJ354" s="117"/>
      <c r="AK354" s="65">
        <f t="shared" si="119"/>
        <v>390</v>
      </c>
      <c r="AL354" s="117"/>
      <c r="AM354" s="65">
        <f t="shared" si="120"/>
        <v>650</v>
      </c>
    </row>
    <row r="355" spans="2:39" s="68" customFormat="1" ht="38.4" x14ac:dyDescent="0.4">
      <c r="B355" s="69"/>
      <c r="C355" s="7"/>
      <c r="D355" s="105" t="s">
        <v>393</v>
      </c>
      <c r="E355" s="107" t="s">
        <v>394</v>
      </c>
      <c r="F355" s="107"/>
      <c r="G355" s="55"/>
      <c r="H355" s="117">
        <f t="shared" ref="H355:AL356" si="144">H356</f>
        <v>3</v>
      </c>
      <c r="I355" s="117">
        <f t="shared" si="144"/>
        <v>0</v>
      </c>
      <c r="J355" s="117">
        <f t="shared" si="123"/>
        <v>3</v>
      </c>
      <c r="K355" s="117">
        <f t="shared" si="144"/>
        <v>0</v>
      </c>
      <c r="L355" s="117">
        <f t="shared" si="124"/>
        <v>3</v>
      </c>
      <c r="M355" s="117">
        <f t="shared" si="144"/>
        <v>0</v>
      </c>
      <c r="N355" s="117">
        <f t="shared" si="124"/>
        <v>3</v>
      </c>
      <c r="O355" s="117">
        <f t="shared" si="144"/>
        <v>5</v>
      </c>
      <c r="P355" s="117">
        <f t="shared" si="144"/>
        <v>0</v>
      </c>
      <c r="Q355" s="117">
        <f t="shared" si="144"/>
        <v>0</v>
      </c>
      <c r="R355" s="65">
        <f t="shared" si="121"/>
        <v>3</v>
      </c>
      <c r="S355" s="117">
        <f t="shared" si="144"/>
        <v>0</v>
      </c>
      <c r="T355" s="65">
        <f t="shared" ref="T355:T418" si="145">R355+S355</f>
        <v>3</v>
      </c>
      <c r="U355" s="117">
        <f t="shared" si="125"/>
        <v>5</v>
      </c>
      <c r="V355" s="117">
        <f t="shared" si="144"/>
        <v>0</v>
      </c>
      <c r="W355" s="117">
        <f t="shared" si="141"/>
        <v>5</v>
      </c>
      <c r="X355" s="117">
        <f t="shared" si="144"/>
        <v>0</v>
      </c>
      <c r="Y355" s="117">
        <f t="shared" si="141"/>
        <v>5</v>
      </c>
      <c r="Z355" s="117">
        <f t="shared" si="144"/>
        <v>0</v>
      </c>
      <c r="AA355" s="65">
        <f t="shared" si="122"/>
        <v>5</v>
      </c>
      <c r="AB355" s="117">
        <f t="shared" si="144"/>
        <v>0</v>
      </c>
      <c r="AC355" s="65">
        <f t="shared" ref="AC355:AC418" si="146">AB355+T355</f>
        <v>3</v>
      </c>
      <c r="AD355" s="117">
        <f t="shared" si="144"/>
        <v>0</v>
      </c>
      <c r="AE355" s="65">
        <f t="shared" ref="AE355:AE418" si="147">AA355+AD355</f>
        <v>5</v>
      </c>
      <c r="AF355" s="117">
        <f t="shared" si="144"/>
        <v>0</v>
      </c>
      <c r="AG355" s="65">
        <f t="shared" ref="AG355:AG418" si="148">AF355+AC355</f>
        <v>3</v>
      </c>
      <c r="AH355" s="117">
        <f t="shared" si="144"/>
        <v>0</v>
      </c>
      <c r="AI355" s="65">
        <f t="shared" ref="AI355:AK418" si="149">AG355+AH355</f>
        <v>3</v>
      </c>
      <c r="AJ355" s="117">
        <f t="shared" si="144"/>
        <v>0</v>
      </c>
      <c r="AK355" s="65">
        <f t="shared" si="149"/>
        <v>3</v>
      </c>
      <c r="AL355" s="117">
        <f t="shared" si="144"/>
        <v>0</v>
      </c>
      <c r="AM355" s="65">
        <f t="shared" ref="AM355:AM418" si="150">AL355+AE355</f>
        <v>5</v>
      </c>
    </row>
    <row r="356" spans="2:39" s="68" customFormat="1" ht="38.4" x14ac:dyDescent="0.4">
      <c r="B356" s="69"/>
      <c r="C356" s="7"/>
      <c r="D356" s="105" t="s">
        <v>389</v>
      </c>
      <c r="E356" s="107" t="s">
        <v>395</v>
      </c>
      <c r="F356" s="107"/>
      <c r="G356" s="55"/>
      <c r="H356" s="117">
        <f t="shared" si="144"/>
        <v>3</v>
      </c>
      <c r="I356" s="117">
        <f t="shared" si="144"/>
        <v>0</v>
      </c>
      <c r="J356" s="117">
        <f t="shared" si="123"/>
        <v>3</v>
      </c>
      <c r="K356" s="117">
        <f t="shared" si="144"/>
        <v>0</v>
      </c>
      <c r="L356" s="117">
        <f t="shared" si="124"/>
        <v>3</v>
      </c>
      <c r="M356" s="117">
        <f t="shared" si="144"/>
        <v>0</v>
      </c>
      <c r="N356" s="117">
        <f t="shared" si="124"/>
        <v>3</v>
      </c>
      <c r="O356" s="117">
        <f t="shared" si="144"/>
        <v>5</v>
      </c>
      <c r="P356" s="117">
        <f t="shared" si="144"/>
        <v>0</v>
      </c>
      <c r="Q356" s="117">
        <f t="shared" si="144"/>
        <v>0</v>
      </c>
      <c r="R356" s="65">
        <f t="shared" si="121"/>
        <v>3</v>
      </c>
      <c r="S356" s="117">
        <f t="shared" si="144"/>
        <v>0</v>
      </c>
      <c r="T356" s="65">
        <f t="shared" si="145"/>
        <v>3</v>
      </c>
      <c r="U356" s="117">
        <f t="shared" si="125"/>
        <v>5</v>
      </c>
      <c r="V356" s="117">
        <f t="shared" si="144"/>
        <v>0</v>
      </c>
      <c r="W356" s="117">
        <f t="shared" si="141"/>
        <v>5</v>
      </c>
      <c r="X356" s="117">
        <f t="shared" si="144"/>
        <v>0</v>
      </c>
      <c r="Y356" s="117">
        <f t="shared" si="141"/>
        <v>5</v>
      </c>
      <c r="Z356" s="117">
        <f t="shared" si="144"/>
        <v>0</v>
      </c>
      <c r="AA356" s="65">
        <f t="shared" si="122"/>
        <v>5</v>
      </c>
      <c r="AB356" s="117">
        <f t="shared" si="144"/>
        <v>0</v>
      </c>
      <c r="AC356" s="65">
        <f t="shared" si="146"/>
        <v>3</v>
      </c>
      <c r="AD356" s="117">
        <f t="shared" si="144"/>
        <v>0</v>
      </c>
      <c r="AE356" s="65">
        <f t="shared" si="147"/>
        <v>5</v>
      </c>
      <c r="AF356" s="117">
        <f t="shared" si="144"/>
        <v>0</v>
      </c>
      <c r="AG356" s="65">
        <f t="shared" si="148"/>
        <v>3</v>
      </c>
      <c r="AH356" s="117">
        <f t="shared" si="144"/>
        <v>0</v>
      </c>
      <c r="AI356" s="65">
        <f t="shared" si="149"/>
        <v>3</v>
      </c>
      <c r="AJ356" s="117">
        <f t="shared" si="144"/>
        <v>0</v>
      </c>
      <c r="AK356" s="65">
        <f t="shared" si="149"/>
        <v>3</v>
      </c>
      <c r="AL356" s="117">
        <f t="shared" si="144"/>
        <v>0</v>
      </c>
      <c r="AM356" s="65">
        <f t="shared" si="150"/>
        <v>5</v>
      </c>
    </row>
    <row r="357" spans="2:39" s="68" customFormat="1" ht="38.4" x14ac:dyDescent="0.4">
      <c r="B357" s="69"/>
      <c r="C357" s="7"/>
      <c r="D357" s="62" t="s">
        <v>14</v>
      </c>
      <c r="E357" s="107" t="s">
        <v>395</v>
      </c>
      <c r="F357" s="107" t="s">
        <v>288</v>
      </c>
      <c r="G357" s="55"/>
      <c r="H357" s="117">
        <v>3</v>
      </c>
      <c r="I357" s="117"/>
      <c r="J357" s="117">
        <f t="shared" si="123"/>
        <v>3</v>
      </c>
      <c r="K357" s="117"/>
      <c r="L357" s="117">
        <f t="shared" si="124"/>
        <v>3</v>
      </c>
      <c r="M357" s="117"/>
      <c r="N357" s="117">
        <f t="shared" si="124"/>
        <v>3</v>
      </c>
      <c r="O357" s="117">
        <v>5</v>
      </c>
      <c r="P357" s="117"/>
      <c r="Q357" s="117"/>
      <c r="R357" s="65">
        <f t="shared" si="121"/>
        <v>3</v>
      </c>
      <c r="S357" s="117"/>
      <c r="T357" s="65">
        <f t="shared" si="145"/>
        <v>3</v>
      </c>
      <c r="U357" s="117">
        <f t="shared" si="125"/>
        <v>5</v>
      </c>
      <c r="V357" s="117"/>
      <c r="W357" s="117">
        <f t="shared" si="141"/>
        <v>5</v>
      </c>
      <c r="X357" s="117"/>
      <c r="Y357" s="117">
        <f t="shared" si="141"/>
        <v>5</v>
      </c>
      <c r="Z357" s="117"/>
      <c r="AA357" s="65">
        <f t="shared" si="122"/>
        <v>5</v>
      </c>
      <c r="AB357" s="117"/>
      <c r="AC357" s="65">
        <f t="shared" si="146"/>
        <v>3</v>
      </c>
      <c r="AD357" s="117"/>
      <c r="AE357" s="65">
        <f t="shared" si="147"/>
        <v>5</v>
      </c>
      <c r="AF357" s="117"/>
      <c r="AG357" s="65">
        <f t="shared" si="148"/>
        <v>3</v>
      </c>
      <c r="AH357" s="117"/>
      <c r="AI357" s="65">
        <f t="shared" si="149"/>
        <v>3</v>
      </c>
      <c r="AJ357" s="117"/>
      <c r="AK357" s="65">
        <f t="shared" si="149"/>
        <v>3</v>
      </c>
      <c r="AL357" s="117"/>
      <c r="AM357" s="65">
        <f t="shared" si="150"/>
        <v>5</v>
      </c>
    </row>
    <row r="358" spans="2:39" ht="81.75" customHeight="1" x14ac:dyDescent="0.4">
      <c r="B358" s="12"/>
      <c r="C358" s="79">
        <v>19</v>
      </c>
      <c r="D358" s="78" t="s">
        <v>151</v>
      </c>
      <c r="E358" s="80" t="s">
        <v>152</v>
      </c>
      <c r="F358" s="80"/>
      <c r="G358" s="9"/>
      <c r="H358" s="65">
        <f t="shared" ref="H358:AL360" si="151">H359</f>
        <v>2936.1</v>
      </c>
      <c r="I358" s="65">
        <f t="shared" si="151"/>
        <v>0</v>
      </c>
      <c r="J358" s="65">
        <f t="shared" si="123"/>
        <v>2936.1</v>
      </c>
      <c r="K358" s="65">
        <f t="shared" si="151"/>
        <v>0</v>
      </c>
      <c r="L358" s="65">
        <f t="shared" si="124"/>
        <v>2936.1</v>
      </c>
      <c r="M358" s="65">
        <f t="shared" si="151"/>
        <v>0</v>
      </c>
      <c r="N358" s="65">
        <f t="shared" si="124"/>
        <v>2936.1</v>
      </c>
      <c r="O358" s="65">
        <f t="shared" ref="O358:O360" si="152">O359</f>
        <v>2936.1</v>
      </c>
      <c r="P358" s="65">
        <f t="shared" si="151"/>
        <v>0</v>
      </c>
      <c r="Q358" s="65">
        <f t="shared" si="151"/>
        <v>0</v>
      </c>
      <c r="R358" s="65">
        <f t="shared" si="121"/>
        <v>2936.1</v>
      </c>
      <c r="S358" s="65">
        <f t="shared" si="151"/>
        <v>0</v>
      </c>
      <c r="T358" s="65">
        <f t="shared" si="145"/>
        <v>2936.1</v>
      </c>
      <c r="U358" s="65">
        <f t="shared" si="125"/>
        <v>2936.1</v>
      </c>
      <c r="V358" s="65">
        <f t="shared" si="151"/>
        <v>0</v>
      </c>
      <c r="W358" s="65">
        <f t="shared" si="141"/>
        <v>2936.1</v>
      </c>
      <c r="X358" s="65">
        <f t="shared" si="151"/>
        <v>0</v>
      </c>
      <c r="Y358" s="65">
        <f t="shared" si="141"/>
        <v>2936.1</v>
      </c>
      <c r="Z358" s="65">
        <f t="shared" si="151"/>
        <v>0</v>
      </c>
      <c r="AA358" s="65">
        <f t="shared" si="122"/>
        <v>2936.1</v>
      </c>
      <c r="AB358" s="65">
        <f t="shared" si="151"/>
        <v>0</v>
      </c>
      <c r="AC358" s="65">
        <f t="shared" si="146"/>
        <v>2936.1</v>
      </c>
      <c r="AD358" s="65">
        <f t="shared" si="151"/>
        <v>0</v>
      </c>
      <c r="AE358" s="65">
        <f t="shared" si="147"/>
        <v>2936.1</v>
      </c>
      <c r="AF358" s="65">
        <f t="shared" si="151"/>
        <v>0</v>
      </c>
      <c r="AG358" s="65">
        <f t="shared" si="148"/>
        <v>2936.1</v>
      </c>
      <c r="AH358" s="65">
        <f t="shared" si="151"/>
        <v>0</v>
      </c>
      <c r="AI358" s="65">
        <f t="shared" si="149"/>
        <v>2936.1</v>
      </c>
      <c r="AJ358" s="65">
        <f t="shared" si="151"/>
        <v>0</v>
      </c>
      <c r="AK358" s="65">
        <f t="shared" si="149"/>
        <v>2936.1</v>
      </c>
      <c r="AL358" s="65">
        <f t="shared" si="151"/>
        <v>0</v>
      </c>
      <c r="AM358" s="65">
        <f t="shared" si="150"/>
        <v>2936.1</v>
      </c>
    </row>
    <row r="359" spans="2:39" ht="42" x14ac:dyDescent="0.4">
      <c r="B359" s="12"/>
      <c r="C359" s="7"/>
      <c r="D359" s="33" t="s">
        <v>153</v>
      </c>
      <c r="E359" s="96" t="s">
        <v>292</v>
      </c>
      <c r="F359" s="96"/>
      <c r="G359" s="55"/>
      <c r="H359" s="117">
        <f t="shared" si="151"/>
        <v>2936.1</v>
      </c>
      <c r="I359" s="117">
        <f t="shared" si="151"/>
        <v>0</v>
      </c>
      <c r="J359" s="117">
        <f t="shared" si="123"/>
        <v>2936.1</v>
      </c>
      <c r="K359" s="117">
        <f t="shared" si="151"/>
        <v>0</v>
      </c>
      <c r="L359" s="117">
        <f t="shared" si="124"/>
        <v>2936.1</v>
      </c>
      <c r="M359" s="117">
        <f t="shared" si="151"/>
        <v>0</v>
      </c>
      <c r="N359" s="117">
        <f t="shared" si="124"/>
        <v>2936.1</v>
      </c>
      <c r="O359" s="117">
        <f t="shared" si="152"/>
        <v>2936.1</v>
      </c>
      <c r="P359" s="117">
        <f t="shared" si="151"/>
        <v>0</v>
      </c>
      <c r="Q359" s="117">
        <f t="shared" si="151"/>
        <v>0</v>
      </c>
      <c r="R359" s="65">
        <f t="shared" ref="R359:R422" si="153">Q359+N359</f>
        <v>2936.1</v>
      </c>
      <c r="S359" s="117">
        <f t="shared" si="151"/>
        <v>0</v>
      </c>
      <c r="T359" s="65">
        <f t="shared" si="145"/>
        <v>2936.1</v>
      </c>
      <c r="U359" s="117">
        <f t="shared" si="125"/>
        <v>2936.1</v>
      </c>
      <c r="V359" s="117">
        <f t="shared" si="151"/>
        <v>0</v>
      </c>
      <c r="W359" s="117">
        <f t="shared" si="141"/>
        <v>2936.1</v>
      </c>
      <c r="X359" s="117">
        <f t="shared" si="151"/>
        <v>0</v>
      </c>
      <c r="Y359" s="117">
        <f t="shared" si="141"/>
        <v>2936.1</v>
      </c>
      <c r="Z359" s="117">
        <f t="shared" si="151"/>
        <v>0</v>
      </c>
      <c r="AA359" s="65">
        <f t="shared" ref="AA359:AA422" si="154">Z359+W359</f>
        <v>2936.1</v>
      </c>
      <c r="AB359" s="117">
        <f t="shared" si="151"/>
        <v>0</v>
      </c>
      <c r="AC359" s="65">
        <f t="shared" si="146"/>
        <v>2936.1</v>
      </c>
      <c r="AD359" s="117">
        <f t="shared" si="151"/>
        <v>0</v>
      </c>
      <c r="AE359" s="65">
        <f t="shared" si="147"/>
        <v>2936.1</v>
      </c>
      <c r="AF359" s="117">
        <f t="shared" si="151"/>
        <v>0</v>
      </c>
      <c r="AG359" s="65">
        <f t="shared" si="148"/>
        <v>2936.1</v>
      </c>
      <c r="AH359" s="117">
        <f t="shared" si="151"/>
        <v>0</v>
      </c>
      <c r="AI359" s="65">
        <f t="shared" si="149"/>
        <v>2936.1</v>
      </c>
      <c r="AJ359" s="117">
        <f t="shared" si="151"/>
        <v>0</v>
      </c>
      <c r="AK359" s="65">
        <f t="shared" si="149"/>
        <v>2936.1</v>
      </c>
      <c r="AL359" s="117">
        <f t="shared" si="151"/>
        <v>0</v>
      </c>
      <c r="AM359" s="65">
        <f t="shared" si="150"/>
        <v>2936.1</v>
      </c>
    </row>
    <row r="360" spans="2:39" ht="42" x14ac:dyDescent="0.4">
      <c r="B360" s="12"/>
      <c r="C360" s="7"/>
      <c r="D360" s="33" t="s">
        <v>90</v>
      </c>
      <c r="E360" s="96" t="s">
        <v>291</v>
      </c>
      <c r="F360" s="96"/>
      <c r="G360" s="55"/>
      <c r="H360" s="117">
        <f t="shared" si="151"/>
        <v>2936.1</v>
      </c>
      <c r="I360" s="117">
        <f t="shared" si="151"/>
        <v>0</v>
      </c>
      <c r="J360" s="117">
        <f t="shared" si="123"/>
        <v>2936.1</v>
      </c>
      <c r="K360" s="117">
        <f t="shared" si="151"/>
        <v>0</v>
      </c>
      <c r="L360" s="117">
        <f t="shared" si="124"/>
        <v>2936.1</v>
      </c>
      <c r="M360" s="117">
        <f t="shared" si="151"/>
        <v>0</v>
      </c>
      <c r="N360" s="117">
        <f t="shared" si="124"/>
        <v>2936.1</v>
      </c>
      <c r="O360" s="117">
        <f t="shared" si="152"/>
        <v>2936.1</v>
      </c>
      <c r="P360" s="117">
        <f t="shared" si="151"/>
        <v>0</v>
      </c>
      <c r="Q360" s="117">
        <f t="shared" si="151"/>
        <v>0</v>
      </c>
      <c r="R360" s="65">
        <f t="shared" si="153"/>
        <v>2936.1</v>
      </c>
      <c r="S360" s="117">
        <f t="shared" si="151"/>
        <v>0</v>
      </c>
      <c r="T360" s="65">
        <f t="shared" si="145"/>
        <v>2936.1</v>
      </c>
      <c r="U360" s="117">
        <f t="shared" si="125"/>
        <v>2936.1</v>
      </c>
      <c r="V360" s="117">
        <f t="shared" si="151"/>
        <v>0</v>
      </c>
      <c r="W360" s="117">
        <f t="shared" si="141"/>
        <v>2936.1</v>
      </c>
      <c r="X360" s="117">
        <f t="shared" si="151"/>
        <v>0</v>
      </c>
      <c r="Y360" s="117">
        <f t="shared" si="141"/>
        <v>2936.1</v>
      </c>
      <c r="Z360" s="117">
        <f t="shared" si="151"/>
        <v>0</v>
      </c>
      <c r="AA360" s="65">
        <f t="shared" si="154"/>
        <v>2936.1</v>
      </c>
      <c r="AB360" s="117">
        <f t="shared" si="151"/>
        <v>0</v>
      </c>
      <c r="AC360" s="65">
        <f t="shared" si="146"/>
        <v>2936.1</v>
      </c>
      <c r="AD360" s="117">
        <f t="shared" si="151"/>
        <v>0</v>
      </c>
      <c r="AE360" s="65">
        <f t="shared" si="147"/>
        <v>2936.1</v>
      </c>
      <c r="AF360" s="117">
        <f t="shared" si="151"/>
        <v>0</v>
      </c>
      <c r="AG360" s="65">
        <f t="shared" si="148"/>
        <v>2936.1</v>
      </c>
      <c r="AH360" s="117">
        <f t="shared" si="151"/>
        <v>0</v>
      </c>
      <c r="AI360" s="65">
        <f t="shared" si="149"/>
        <v>2936.1</v>
      </c>
      <c r="AJ360" s="117">
        <f t="shared" si="151"/>
        <v>0</v>
      </c>
      <c r="AK360" s="65">
        <f t="shared" si="149"/>
        <v>2936.1</v>
      </c>
      <c r="AL360" s="117">
        <f t="shared" si="151"/>
        <v>0</v>
      </c>
      <c r="AM360" s="65">
        <f t="shared" si="150"/>
        <v>2936.1</v>
      </c>
    </row>
    <row r="361" spans="2:39" ht="115.5" customHeight="1" x14ac:dyDescent="0.4">
      <c r="B361" s="12"/>
      <c r="C361" s="7"/>
      <c r="D361" s="33" t="s">
        <v>17</v>
      </c>
      <c r="E361" s="96" t="s">
        <v>291</v>
      </c>
      <c r="F361" s="96">
        <v>100</v>
      </c>
      <c r="G361" s="55">
        <v>2</v>
      </c>
      <c r="H361" s="117">
        <v>2936.1</v>
      </c>
      <c r="I361" s="117"/>
      <c r="J361" s="117">
        <f t="shared" si="123"/>
        <v>2936.1</v>
      </c>
      <c r="K361" s="117"/>
      <c r="L361" s="117">
        <f t="shared" si="124"/>
        <v>2936.1</v>
      </c>
      <c r="M361" s="117"/>
      <c r="N361" s="117">
        <f t="shared" si="124"/>
        <v>2936.1</v>
      </c>
      <c r="O361" s="117">
        <v>2936.1</v>
      </c>
      <c r="P361" s="117"/>
      <c r="Q361" s="117"/>
      <c r="R361" s="65">
        <f t="shared" si="153"/>
        <v>2936.1</v>
      </c>
      <c r="S361" s="117"/>
      <c r="T361" s="65">
        <f t="shared" si="145"/>
        <v>2936.1</v>
      </c>
      <c r="U361" s="117">
        <f t="shared" si="125"/>
        <v>2936.1</v>
      </c>
      <c r="V361" s="117"/>
      <c r="W361" s="117">
        <f t="shared" si="141"/>
        <v>2936.1</v>
      </c>
      <c r="X361" s="117"/>
      <c r="Y361" s="117">
        <f t="shared" si="141"/>
        <v>2936.1</v>
      </c>
      <c r="Z361" s="117"/>
      <c r="AA361" s="65">
        <f t="shared" si="154"/>
        <v>2936.1</v>
      </c>
      <c r="AB361" s="117"/>
      <c r="AC361" s="65">
        <f t="shared" si="146"/>
        <v>2936.1</v>
      </c>
      <c r="AD361" s="117"/>
      <c r="AE361" s="65">
        <f t="shared" si="147"/>
        <v>2936.1</v>
      </c>
      <c r="AF361" s="117"/>
      <c r="AG361" s="65">
        <f t="shared" si="148"/>
        <v>2936.1</v>
      </c>
      <c r="AH361" s="117"/>
      <c r="AI361" s="65">
        <f t="shared" si="149"/>
        <v>2936.1</v>
      </c>
      <c r="AJ361" s="117"/>
      <c r="AK361" s="65">
        <f t="shared" si="149"/>
        <v>2936.1</v>
      </c>
      <c r="AL361" s="117"/>
      <c r="AM361" s="65">
        <f t="shared" si="150"/>
        <v>2936.1</v>
      </c>
    </row>
    <row r="362" spans="2:39" ht="61.2" x14ac:dyDescent="0.4">
      <c r="B362" s="12"/>
      <c r="C362" s="79">
        <v>20</v>
      </c>
      <c r="D362" s="9" t="s">
        <v>154</v>
      </c>
      <c r="E362" s="57" t="s">
        <v>155</v>
      </c>
      <c r="F362" s="57"/>
      <c r="G362" s="15"/>
      <c r="H362" s="65">
        <f t="shared" ref="H362:AL364" si="155">H363</f>
        <v>76.8</v>
      </c>
      <c r="I362" s="65">
        <f t="shared" si="155"/>
        <v>0</v>
      </c>
      <c r="J362" s="65">
        <f t="shared" si="123"/>
        <v>76.8</v>
      </c>
      <c r="K362" s="65">
        <f t="shared" si="155"/>
        <v>0</v>
      </c>
      <c r="L362" s="65">
        <f t="shared" si="124"/>
        <v>76.8</v>
      </c>
      <c r="M362" s="65">
        <f t="shared" si="155"/>
        <v>0</v>
      </c>
      <c r="N362" s="65">
        <f t="shared" si="124"/>
        <v>76.8</v>
      </c>
      <c r="O362" s="65">
        <f t="shared" ref="O362:O364" si="156">O363</f>
        <v>76.8</v>
      </c>
      <c r="P362" s="65">
        <f t="shared" si="155"/>
        <v>0</v>
      </c>
      <c r="Q362" s="65">
        <f t="shared" si="155"/>
        <v>0</v>
      </c>
      <c r="R362" s="65">
        <f t="shared" si="153"/>
        <v>76.8</v>
      </c>
      <c r="S362" s="65">
        <f t="shared" si="155"/>
        <v>0</v>
      </c>
      <c r="T362" s="65">
        <f t="shared" si="145"/>
        <v>76.8</v>
      </c>
      <c r="U362" s="65">
        <f t="shared" si="125"/>
        <v>76.8</v>
      </c>
      <c r="V362" s="65">
        <f t="shared" si="155"/>
        <v>0</v>
      </c>
      <c r="W362" s="65">
        <f t="shared" si="141"/>
        <v>76.8</v>
      </c>
      <c r="X362" s="65">
        <f t="shared" si="155"/>
        <v>0</v>
      </c>
      <c r="Y362" s="65">
        <f t="shared" si="141"/>
        <v>76.8</v>
      </c>
      <c r="Z362" s="65">
        <f t="shared" si="155"/>
        <v>0</v>
      </c>
      <c r="AA362" s="65">
        <f t="shared" si="154"/>
        <v>76.8</v>
      </c>
      <c r="AB362" s="65">
        <f t="shared" si="155"/>
        <v>0</v>
      </c>
      <c r="AC362" s="65">
        <f t="shared" si="146"/>
        <v>76.8</v>
      </c>
      <c r="AD362" s="65">
        <f t="shared" si="155"/>
        <v>0</v>
      </c>
      <c r="AE362" s="65">
        <f t="shared" si="147"/>
        <v>76.8</v>
      </c>
      <c r="AF362" s="65">
        <f t="shared" si="155"/>
        <v>0</v>
      </c>
      <c r="AG362" s="65">
        <f t="shared" si="148"/>
        <v>76.8</v>
      </c>
      <c r="AH362" s="65">
        <f t="shared" si="155"/>
        <v>0</v>
      </c>
      <c r="AI362" s="65">
        <f t="shared" si="149"/>
        <v>76.8</v>
      </c>
      <c r="AJ362" s="65">
        <f t="shared" si="155"/>
        <v>0</v>
      </c>
      <c r="AK362" s="65">
        <f t="shared" si="149"/>
        <v>76.8</v>
      </c>
      <c r="AL362" s="65">
        <f t="shared" si="155"/>
        <v>0</v>
      </c>
      <c r="AM362" s="65">
        <f t="shared" si="150"/>
        <v>76.8</v>
      </c>
    </row>
    <row r="363" spans="2:39" ht="71.25" customHeight="1" x14ac:dyDescent="0.4">
      <c r="B363" s="12"/>
      <c r="C363" s="7"/>
      <c r="D363" s="33" t="s">
        <v>156</v>
      </c>
      <c r="E363" s="96" t="s">
        <v>157</v>
      </c>
      <c r="F363" s="96"/>
      <c r="G363" s="56"/>
      <c r="H363" s="117">
        <f t="shared" si="155"/>
        <v>76.8</v>
      </c>
      <c r="I363" s="117">
        <f t="shared" si="155"/>
        <v>0</v>
      </c>
      <c r="J363" s="117">
        <f t="shared" si="123"/>
        <v>76.8</v>
      </c>
      <c r="K363" s="117">
        <f t="shared" si="155"/>
        <v>0</v>
      </c>
      <c r="L363" s="117">
        <f t="shared" si="124"/>
        <v>76.8</v>
      </c>
      <c r="M363" s="117">
        <f t="shared" si="155"/>
        <v>0</v>
      </c>
      <c r="N363" s="117">
        <f t="shared" si="124"/>
        <v>76.8</v>
      </c>
      <c r="O363" s="117">
        <f t="shared" si="156"/>
        <v>76.8</v>
      </c>
      <c r="P363" s="117">
        <f t="shared" si="155"/>
        <v>0</v>
      </c>
      <c r="Q363" s="117">
        <f t="shared" si="155"/>
        <v>0</v>
      </c>
      <c r="R363" s="65">
        <f t="shared" si="153"/>
        <v>76.8</v>
      </c>
      <c r="S363" s="117">
        <f t="shared" si="155"/>
        <v>0</v>
      </c>
      <c r="T363" s="65">
        <f t="shared" si="145"/>
        <v>76.8</v>
      </c>
      <c r="U363" s="117">
        <f t="shared" si="125"/>
        <v>76.8</v>
      </c>
      <c r="V363" s="117">
        <f t="shared" si="155"/>
        <v>0</v>
      </c>
      <c r="W363" s="117">
        <f t="shared" si="141"/>
        <v>76.8</v>
      </c>
      <c r="X363" s="117">
        <f t="shared" si="155"/>
        <v>0</v>
      </c>
      <c r="Y363" s="117">
        <f t="shared" si="141"/>
        <v>76.8</v>
      </c>
      <c r="Z363" s="117">
        <f t="shared" si="155"/>
        <v>0</v>
      </c>
      <c r="AA363" s="65">
        <f t="shared" si="154"/>
        <v>76.8</v>
      </c>
      <c r="AB363" s="117">
        <f t="shared" si="155"/>
        <v>0</v>
      </c>
      <c r="AC363" s="65">
        <f t="shared" si="146"/>
        <v>76.8</v>
      </c>
      <c r="AD363" s="117">
        <f t="shared" si="155"/>
        <v>0</v>
      </c>
      <c r="AE363" s="65">
        <f t="shared" si="147"/>
        <v>76.8</v>
      </c>
      <c r="AF363" s="117">
        <f t="shared" si="155"/>
        <v>0</v>
      </c>
      <c r="AG363" s="65">
        <f t="shared" si="148"/>
        <v>76.8</v>
      </c>
      <c r="AH363" s="117">
        <f t="shared" si="155"/>
        <v>0</v>
      </c>
      <c r="AI363" s="65">
        <f t="shared" si="149"/>
        <v>76.8</v>
      </c>
      <c r="AJ363" s="117">
        <f t="shared" si="155"/>
        <v>0</v>
      </c>
      <c r="AK363" s="65">
        <f t="shared" si="149"/>
        <v>76.8</v>
      </c>
      <c r="AL363" s="117">
        <f t="shared" si="155"/>
        <v>0</v>
      </c>
      <c r="AM363" s="65">
        <f t="shared" si="150"/>
        <v>76.8</v>
      </c>
    </row>
    <row r="364" spans="2:39" ht="42" x14ac:dyDescent="0.4">
      <c r="B364" s="12"/>
      <c r="C364" s="7"/>
      <c r="D364" s="33" t="s">
        <v>90</v>
      </c>
      <c r="E364" s="96" t="s">
        <v>158</v>
      </c>
      <c r="F364" s="96"/>
      <c r="G364" s="56"/>
      <c r="H364" s="117">
        <f t="shared" si="155"/>
        <v>76.8</v>
      </c>
      <c r="I364" s="117">
        <f t="shared" si="155"/>
        <v>0</v>
      </c>
      <c r="J364" s="117">
        <f t="shared" si="123"/>
        <v>76.8</v>
      </c>
      <c r="K364" s="117">
        <f t="shared" si="155"/>
        <v>0</v>
      </c>
      <c r="L364" s="117">
        <f t="shared" si="124"/>
        <v>76.8</v>
      </c>
      <c r="M364" s="117">
        <f t="shared" si="155"/>
        <v>0</v>
      </c>
      <c r="N364" s="117">
        <f t="shared" si="124"/>
        <v>76.8</v>
      </c>
      <c r="O364" s="117">
        <f t="shared" si="156"/>
        <v>76.8</v>
      </c>
      <c r="P364" s="117">
        <f t="shared" si="155"/>
        <v>0</v>
      </c>
      <c r="Q364" s="117">
        <f t="shared" si="155"/>
        <v>0</v>
      </c>
      <c r="R364" s="65">
        <f t="shared" si="153"/>
        <v>76.8</v>
      </c>
      <c r="S364" s="117">
        <f t="shared" si="155"/>
        <v>0</v>
      </c>
      <c r="T364" s="65">
        <f t="shared" si="145"/>
        <v>76.8</v>
      </c>
      <c r="U364" s="117">
        <f t="shared" si="125"/>
        <v>76.8</v>
      </c>
      <c r="V364" s="117">
        <f t="shared" si="155"/>
        <v>0</v>
      </c>
      <c r="W364" s="117">
        <f t="shared" si="141"/>
        <v>76.8</v>
      </c>
      <c r="X364" s="117">
        <f t="shared" si="155"/>
        <v>0</v>
      </c>
      <c r="Y364" s="117">
        <f t="shared" si="141"/>
        <v>76.8</v>
      </c>
      <c r="Z364" s="117">
        <f t="shared" si="155"/>
        <v>0</v>
      </c>
      <c r="AA364" s="65">
        <f t="shared" si="154"/>
        <v>76.8</v>
      </c>
      <c r="AB364" s="117">
        <f t="shared" si="155"/>
        <v>0</v>
      </c>
      <c r="AC364" s="65">
        <f t="shared" si="146"/>
        <v>76.8</v>
      </c>
      <c r="AD364" s="117">
        <f t="shared" si="155"/>
        <v>0</v>
      </c>
      <c r="AE364" s="65">
        <f t="shared" si="147"/>
        <v>76.8</v>
      </c>
      <c r="AF364" s="117">
        <f t="shared" si="155"/>
        <v>0</v>
      </c>
      <c r="AG364" s="65">
        <f t="shared" si="148"/>
        <v>76.8</v>
      </c>
      <c r="AH364" s="117">
        <f t="shared" si="155"/>
        <v>0</v>
      </c>
      <c r="AI364" s="65">
        <f t="shared" si="149"/>
        <v>76.8</v>
      </c>
      <c r="AJ364" s="117">
        <f t="shared" si="155"/>
        <v>0</v>
      </c>
      <c r="AK364" s="65">
        <f t="shared" si="149"/>
        <v>76.8</v>
      </c>
      <c r="AL364" s="117">
        <f t="shared" si="155"/>
        <v>0</v>
      </c>
      <c r="AM364" s="65">
        <f t="shared" si="150"/>
        <v>76.8</v>
      </c>
    </row>
    <row r="365" spans="2:39" ht="114" customHeight="1" x14ac:dyDescent="0.4">
      <c r="B365" s="12"/>
      <c r="C365" s="7"/>
      <c r="D365" s="33" t="s">
        <v>74</v>
      </c>
      <c r="E365" s="96" t="s">
        <v>158</v>
      </c>
      <c r="F365" s="96">
        <v>100</v>
      </c>
      <c r="G365" s="56">
        <v>3</v>
      </c>
      <c r="H365" s="117">
        <v>76.8</v>
      </c>
      <c r="I365" s="117"/>
      <c r="J365" s="117">
        <f t="shared" si="123"/>
        <v>76.8</v>
      </c>
      <c r="K365" s="117"/>
      <c r="L365" s="117">
        <f t="shared" si="124"/>
        <v>76.8</v>
      </c>
      <c r="M365" s="117"/>
      <c r="N365" s="117">
        <f t="shared" si="124"/>
        <v>76.8</v>
      </c>
      <c r="O365" s="117">
        <v>76.8</v>
      </c>
      <c r="P365" s="117"/>
      <c r="Q365" s="117"/>
      <c r="R365" s="65">
        <f t="shared" si="153"/>
        <v>76.8</v>
      </c>
      <c r="S365" s="117"/>
      <c r="T365" s="65">
        <f t="shared" si="145"/>
        <v>76.8</v>
      </c>
      <c r="U365" s="117">
        <f t="shared" si="125"/>
        <v>76.8</v>
      </c>
      <c r="V365" s="117"/>
      <c r="W365" s="117">
        <f t="shared" si="141"/>
        <v>76.8</v>
      </c>
      <c r="X365" s="117"/>
      <c r="Y365" s="117">
        <f t="shared" si="141"/>
        <v>76.8</v>
      </c>
      <c r="Z365" s="117"/>
      <c r="AA365" s="65">
        <f t="shared" si="154"/>
        <v>76.8</v>
      </c>
      <c r="AB365" s="117"/>
      <c r="AC365" s="65">
        <f t="shared" si="146"/>
        <v>76.8</v>
      </c>
      <c r="AD365" s="117"/>
      <c r="AE365" s="65">
        <f t="shared" si="147"/>
        <v>76.8</v>
      </c>
      <c r="AF365" s="117"/>
      <c r="AG365" s="65">
        <f t="shared" si="148"/>
        <v>76.8</v>
      </c>
      <c r="AH365" s="117"/>
      <c r="AI365" s="65">
        <f t="shared" si="149"/>
        <v>76.8</v>
      </c>
      <c r="AJ365" s="117"/>
      <c r="AK365" s="65">
        <f t="shared" si="149"/>
        <v>76.8</v>
      </c>
      <c r="AL365" s="117"/>
      <c r="AM365" s="65">
        <f t="shared" si="150"/>
        <v>76.8</v>
      </c>
    </row>
    <row r="366" spans="2:39" ht="61.2" x14ac:dyDescent="0.4">
      <c r="B366" s="12"/>
      <c r="C366" s="79">
        <v>21</v>
      </c>
      <c r="D366" s="9" t="s">
        <v>159</v>
      </c>
      <c r="E366" s="57" t="s">
        <v>290</v>
      </c>
      <c r="F366" s="57"/>
      <c r="G366" s="15"/>
      <c r="H366" s="65">
        <f>H367+H372+H393+H398+H401+H419</f>
        <v>148401.4</v>
      </c>
      <c r="I366" s="65">
        <f>I367+I372+I393+I398+I401+I419</f>
        <v>-14.6</v>
      </c>
      <c r="J366" s="65">
        <f t="shared" si="123"/>
        <v>148386.79999999999</v>
      </c>
      <c r="K366" s="65">
        <f>K367+K372+K393+K398+K401+K419</f>
        <v>0</v>
      </c>
      <c r="L366" s="65">
        <f t="shared" si="124"/>
        <v>148386.79999999999</v>
      </c>
      <c r="M366" s="65">
        <f>M367+M372+M393+M398+M401+M419</f>
        <v>-1074.3</v>
      </c>
      <c r="N366" s="65">
        <f t="shared" si="124"/>
        <v>147312.5</v>
      </c>
      <c r="O366" s="65">
        <f>O367+O372+O393+O398+O401+O419</f>
        <v>147878.5</v>
      </c>
      <c r="P366" s="65">
        <f>P367+P372+P393+P398+P401+P419</f>
        <v>-17.399999999999999</v>
      </c>
      <c r="Q366" s="65">
        <f>Q367+Q372+Q393+Q398+Q401+Q419</f>
        <v>0</v>
      </c>
      <c r="R366" s="65">
        <f t="shared" si="153"/>
        <v>147312.5</v>
      </c>
      <c r="S366" s="65">
        <f>S367+S372+S393+S398+S401+S419</f>
        <v>0</v>
      </c>
      <c r="T366" s="65">
        <f t="shared" si="145"/>
        <v>147312.5</v>
      </c>
      <c r="U366" s="65">
        <f t="shared" si="125"/>
        <v>147861.1</v>
      </c>
      <c r="V366" s="65">
        <f>V367+V372+V393+V398+V401+V419</f>
        <v>0</v>
      </c>
      <c r="W366" s="65">
        <f t="shared" si="141"/>
        <v>147861.1</v>
      </c>
      <c r="X366" s="65">
        <f>X367+X372+X393+X398+X401+X419</f>
        <v>0</v>
      </c>
      <c r="Y366" s="65">
        <f t="shared" si="141"/>
        <v>147861.1</v>
      </c>
      <c r="Z366" s="65">
        <f>Z367+Z372+Z393+Z398+Z401+Z419</f>
        <v>0</v>
      </c>
      <c r="AA366" s="65">
        <f t="shared" si="154"/>
        <v>147861.1</v>
      </c>
      <c r="AB366" s="65">
        <f>AB367+AB372+AB393+AB398+AB401+AB419</f>
        <v>0</v>
      </c>
      <c r="AC366" s="65">
        <f t="shared" si="146"/>
        <v>147312.5</v>
      </c>
      <c r="AD366" s="65">
        <f>AD367+AD372+AD393+AD398+AD401+AD419</f>
        <v>0</v>
      </c>
      <c r="AE366" s="65">
        <f t="shared" si="147"/>
        <v>147861.1</v>
      </c>
      <c r="AF366" s="65">
        <f>AF367+AF372+AF393+AF398+AF401+AF419</f>
        <v>0</v>
      </c>
      <c r="AG366" s="65">
        <f t="shared" si="148"/>
        <v>147312.5</v>
      </c>
      <c r="AH366" s="65">
        <f>AH367+AH372+AH393+AH398+AH401+AH419</f>
        <v>0</v>
      </c>
      <c r="AI366" s="65">
        <f t="shared" si="149"/>
        <v>147312.5</v>
      </c>
      <c r="AJ366" s="65">
        <f>AJ367+AJ372+AJ393+AJ398+AJ401+AJ419</f>
        <v>0</v>
      </c>
      <c r="AK366" s="65">
        <f t="shared" si="149"/>
        <v>147312.5</v>
      </c>
      <c r="AL366" s="65">
        <f>AL367+AL372+AL393+AL398+AL401+AL419</f>
        <v>0</v>
      </c>
      <c r="AM366" s="65">
        <f t="shared" si="150"/>
        <v>147861.1</v>
      </c>
    </row>
    <row r="367" spans="2:39" ht="67.5" customHeight="1" x14ac:dyDescent="0.4">
      <c r="B367" s="12"/>
      <c r="C367" s="7"/>
      <c r="D367" s="55" t="s">
        <v>160</v>
      </c>
      <c r="E367" s="96" t="s">
        <v>161</v>
      </c>
      <c r="F367" s="96"/>
      <c r="G367" s="56"/>
      <c r="H367" s="117">
        <f>H368</f>
        <v>48877.7</v>
      </c>
      <c r="I367" s="117">
        <f>I368</f>
        <v>0</v>
      </c>
      <c r="J367" s="117">
        <f t="shared" si="123"/>
        <v>48877.7</v>
      </c>
      <c r="K367" s="117">
        <f>K368</f>
        <v>0</v>
      </c>
      <c r="L367" s="117">
        <f t="shared" si="124"/>
        <v>48877.7</v>
      </c>
      <c r="M367" s="117">
        <f>M368</f>
        <v>0</v>
      </c>
      <c r="N367" s="117">
        <f t="shared" si="124"/>
        <v>48877.7</v>
      </c>
      <c r="O367" s="117">
        <f>O368</f>
        <v>48877.7</v>
      </c>
      <c r="P367" s="117">
        <f>P368</f>
        <v>0</v>
      </c>
      <c r="Q367" s="117">
        <f>Q368</f>
        <v>0</v>
      </c>
      <c r="R367" s="65">
        <f t="shared" si="153"/>
        <v>48877.7</v>
      </c>
      <c r="S367" s="117">
        <f>S368</f>
        <v>0</v>
      </c>
      <c r="T367" s="65">
        <f t="shared" si="145"/>
        <v>48877.7</v>
      </c>
      <c r="U367" s="117">
        <f t="shared" si="125"/>
        <v>48877.7</v>
      </c>
      <c r="V367" s="117">
        <f>V368</f>
        <v>0</v>
      </c>
      <c r="W367" s="117">
        <f t="shared" si="141"/>
        <v>48877.7</v>
      </c>
      <c r="X367" s="117">
        <f>X368</f>
        <v>0</v>
      </c>
      <c r="Y367" s="117">
        <f t="shared" si="141"/>
        <v>48877.7</v>
      </c>
      <c r="Z367" s="117">
        <f>Z368</f>
        <v>0</v>
      </c>
      <c r="AA367" s="65">
        <f t="shared" si="154"/>
        <v>48877.7</v>
      </c>
      <c r="AB367" s="117">
        <f>AB368</f>
        <v>0</v>
      </c>
      <c r="AC367" s="65">
        <f t="shared" si="146"/>
        <v>48877.7</v>
      </c>
      <c r="AD367" s="117">
        <f>AD368</f>
        <v>0</v>
      </c>
      <c r="AE367" s="65">
        <f t="shared" si="147"/>
        <v>48877.7</v>
      </c>
      <c r="AF367" s="117">
        <f>AF368</f>
        <v>0</v>
      </c>
      <c r="AG367" s="65">
        <f t="shared" si="148"/>
        <v>48877.7</v>
      </c>
      <c r="AH367" s="117">
        <f>AH368</f>
        <v>0</v>
      </c>
      <c r="AI367" s="65">
        <f t="shared" si="149"/>
        <v>48877.7</v>
      </c>
      <c r="AJ367" s="117">
        <f>AJ368</f>
        <v>0</v>
      </c>
      <c r="AK367" s="65">
        <f t="shared" si="149"/>
        <v>48877.7</v>
      </c>
      <c r="AL367" s="117">
        <f>AL368</f>
        <v>0</v>
      </c>
      <c r="AM367" s="65">
        <f t="shared" si="150"/>
        <v>48877.7</v>
      </c>
    </row>
    <row r="368" spans="2:39" ht="42" x14ac:dyDescent="0.4">
      <c r="B368" s="12"/>
      <c r="C368" s="7"/>
      <c r="D368" s="33" t="s">
        <v>90</v>
      </c>
      <c r="E368" s="96" t="s">
        <v>162</v>
      </c>
      <c r="F368" s="96"/>
      <c r="G368" s="56"/>
      <c r="H368" s="117">
        <f>H369+H370+H371</f>
        <v>48877.7</v>
      </c>
      <c r="I368" s="117">
        <f>I369+I370+I371</f>
        <v>0</v>
      </c>
      <c r="J368" s="117">
        <f t="shared" si="123"/>
        <v>48877.7</v>
      </c>
      <c r="K368" s="117">
        <f>K369+K370+K371</f>
        <v>0</v>
      </c>
      <c r="L368" s="117">
        <f t="shared" si="124"/>
        <v>48877.7</v>
      </c>
      <c r="M368" s="117">
        <f>M369+M370+M371</f>
        <v>0</v>
      </c>
      <c r="N368" s="117">
        <f t="shared" si="124"/>
        <v>48877.7</v>
      </c>
      <c r="O368" s="117">
        <f>O369+O370+O371</f>
        <v>48877.7</v>
      </c>
      <c r="P368" s="117">
        <f>P369+P370+P371</f>
        <v>0</v>
      </c>
      <c r="Q368" s="117">
        <f>Q369+Q370+Q371</f>
        <v>0</v>
      </c>
      <c r="R368" s="65">
        <f t="shared" si="153"/>
        <v>48877.7</v>
      </c>
      <c r="S368" s="117">
        <f>S369+S370+S371</f>
        <v>0</v>
      </c>
      <c r="T368" s="65">
        <f t="shared" si="145"/>
        <v>48877.7</v>
      </c>
      <c r="U368" s="117">
        <f t="shared" si="125"/>
        <v>48877.7</v>
      </c>
      <c r="V368" s="117">
        <f>V369+V370+V371</f>
        <v>0</v>
      </c>
      <c r="W368" s="117">
        <f t="shared" si="141"/>
        <v>48877.7</v>
      </c>
      <c r="X368" s="117">
        <f>X369+X370+X371</f>
        <v>0</v>
      </c>
      <c r="Y368" s="117">
        <f t="shared" si="141"/>
        <v>48877.7</v>
      </c>
      <c r="Z368" s="117">
        <f>Z369+Z370+Z371</f>
        <v>0</v>
      </c>
      <c r="AA368" s="65">
        <f t="shared" si="154"/>
        <v>48877.7</v>
      </c>
      <c r="AB368" s="117">
        <f>AB369+AB370+AB371</f>
        <v>0</v>
      </c>
      <c r="AC368" s="65">
        <f t="shared" si="146"/>
        <v>48877.7</v>
      </c>
      <c r="AD368" s="117">
        <f>AD369+AD370+AD371</f>
        <v>0</v>
      </c>
      <c r="AE368" s="65">
        <f t="shared" si="147"/>
        <v>48877.7</v>
      </c>
      <c r="AF368" s="117">
        <f>AF369+AF370+AF371</f>
        <v>0</v>
      </c>
      <c r="AG368" s="65">
        <f t="shared" si="148"/>
        <v>48877.7</v>
      </c>
      <c r="AH368" s="117">
        <f>AH369+AH370+AH371</f>
        <v>0</v>
      </c>
      <c r="AI368" s="65">
        <f t="shared" si="149"/>
        <v>48877.7</v>
      </c>
      <c r="AJ368" s="117">
        <f>AJ369+AJ370+AJ371</f>
        <v>0</v>
      </c>
      <c r="AK368" s="65">
        <f t="shared" si="149"/>
        <v>48877.7</v>
      </c>
      <c r="AL368" s="117">
        <f>AL369+AL370+AL371</f>
        <v>0</v>
      </c>
      <c r="AM368" s="65">
        <f t="shared" si="150"/>
        <v>48877.7</v>
      </c>
    </row>
    <row r="369" spans="2:39" ht="119.25" customHeight="1" x14ac:dyDescent="0.4">
      <c r="B369" s="12"/>
      <c r="C369" s="7"/>
      <c r="D369" s="33" t="s">
        <v>74</v>
      </c>
      <c r="E369" s="96" t="s">
        <v>162</v>
      </c>
      <c r="F369" s="96">
        <v>100</v>
      </c>
      <c r="G369" s="56">
        <v>4</v>
      </c>
      <c r="H369" s="117">
        <v>48199.9</v>
      </c>
      <c r="I369" s="117"/>
      <c r="J369" s="117">
        <f t="shared" si="123"/>
        <v>48199.9</v>
      </c>
      <c r="K369" s="117"/>
      <c r="L369" s="117">
        <f t="shared" si="124"/>
        <v>48199.9</v>
      </c>
      <c r="M369" s="117"/>
      <c r="N369" s="117">
        <f t="shared" si="124"/>
        <v>48199.9</v>
      </c>
      <c r="O369" s="117">
        <v>48199.9</v>
      </c>
      <c r="P369" s="117"/>
      <c r="Q369" s="117"/>
      <c r="R369" s="65">
        <f t="shared" si="153"/>
        <v>48199.9</v>
      </c>
      <c r="S369" s="117"/>
      <c r="T369" s="65">
        <f t="shared" si="145"/>
        <v>48199.9</v>
      </c>
      <c r="U369" s="117">
        <f t="shared" si="125"/>
        <v>48199.9</v>
      </c>
      <c r="V369" s="117"/>
      <c r="W369" s="117">
        <f t="shared" si="141"/>
        <v>48199.9</v>
      </c>
      <c r="X369" s="117"/>
      <c r="Y369" s="117">
        <f t="shared" si="141"/>
        <v>48199.9</v>
      </c>
      <c r="Z369" s="117"/>
      <c r="AA369" s="65">
        <f t="shared" si="154"/>
        <v>48199.9</v>
      </c>
      <c r="AB369" s="117"/>
      <c r="AC369" s="65">
        <f t="shared" si="146"/>
        <v>48199.9</v>
      </c>
      <c r="AD369" s="117"/>
      <c r="AE369" s="65">
        <f t="shared" si="147"/>
        <v>48199.9</v>
      </c>
      <c r="AF369" s="117"/>
      <c r="AG369" s="65">
        <f t="shared" si="148"/>
        <v>48199.9</v>
      </c>
      <c r="AH369" s="117"/>
      <c r="AI369" s="65">
        <f t="shared" si="149"/>
        <v>48199.9</v>
      </c>
      <c r="AJ369" s="117"/>
      <c r="AK369" s="65">
        <f t="shared" si="149"/>
        <v>48199.9</v>
      </c>
      <c r="AL369" s="117"/>
      <c r="AM369" s="65">
        <f t="shared" si="150"/>
        <v>48199.9</v>
      </c>
    </row>
    <row r="370" spans="2:39" ht="42" x14ac:dyDescent="0.4">
      <c r="B370" s="12"/>
      <c r="C370" s="7"/>
      <c r="D370" s="33" t="s">
        <v>14</v>
      </c>
      <c r="E370" s="96" t="s">
        <v>162</v>
      </c>
      <c r="F370" s="96">
        <v>200</v>
      </c>
      <c r="G370" s="56">
        <v>4</v>
      </c>
      <c r="H370" s="117">
        <v>525.70000000000005</v>
      </c>
      <c r="I370" s="117"/>
      <c r="J370" s="117">
        <f t="shared" si="123"/>
        <v>525.70000000000005</v>
      </c>
      <c r="K370" s="117"/>
      <c r="L370" s="117">
        <f t="shared" si="124"/>
        <v>525.70000000000005</v>
      </c>
      <c r="M370" s="117"/>
      <c r="N370" s="117">
        <f t="shared" si="124"/>
        <v>525.70000000000005</v>
      </c>
      <c r="O370" s="117">
        <v>525.70000000000005</v>
      </c>
      <c r="P370" s="117"/>
      <c r="Q370" s="117"/>
      <c r="R370" s="65">
        <f t="shared" si="153"/>
        <v>525.70000000000005</v>
      </c>
      <c r="S370" s="117"/>
      <c r="T370" s="65">
        <f t="shared" si="145"/>
        <v>525.70000000000005</v>
      </c>
      <c r="U370" s="117">
        <f t="shared" si="125"/>
        <v>525.70000000000005</v>
      </c>
      <c r="V370" s="117"/>
      <c r="W370" s="117">
        <f t="shared" si="141"/>
        <v>525.70000000000005</v>
      </c>
      <c r="X370" s="117"/>
      <c r="Y370" s="117">
        <f t="shared" si="141"/>
        <v>525.70000000000005</v>
      </c>
      <c r="Z370" s="117"/>
      <c r="AA370" s="65">
        <f t="shared" si="154"/>
        <v>525.70000000000005</v>
      </c>
      <c r="AB370" s="117"/>
      <c r="AC370" s="65">
        <f t="shared" si="146"/>
        <v>525.70000000000005</v>
      </c>
      <c r="AD370" s="117"/>
      <c r="AE370" s="65">
        <f t="shared" si="147"/>
        <v>525.70000000000005</v>
      </c>
      <c r="AF370" s="117"/>
      <c r="AG370" s="65">
        <f t="shared" si="148"/>
        <v>525.70000000000005</v>
      </c>
      <c r="AH370" s="117"/>
      <c r="AI370" s="65">
        <f t="shared" si="149"/>
        <v>525.70000000000005</v>
      </c>
      <c r="AJ370" s="117"/>
      <c r="AK370" s="65">
        <f t="shared" si="149"/>
        <v>525.70000000000005</v>
      </c>
      <c r="AL370" s="117"/>
      <c r="AM370" s="65">
        <f t="shared" si="150"/>
        <v>525.70000000000005</v>
      </c>
    </row>
    <row r="371" spans="2:39" ht="21" x14ac:dyDescent="0.4">
      <c r="B371" s="12"/>
      <c r="C371" s="7"/>
      <c r="D371" s="33" t="s">
        <v>18</v>
      </c>
      <c r="E371" s="96" t="s">
        <v>162</v>
      </c>
      <c r="F371" s="96">
        <v>800</v>
      </c>
      <c r="G371" s="56">
        <v>4</v>
      </c>
      <c r="H371" s="117">
        <v>152.1</v>
      </c>
      <c r="I371" s="117"/>
      <c r="J371" s="117">
        <f t="shared" si="123"/>
        <v>152.1</v>
      </c>
      <c r="K371" s="117"/>
      <c r="L371" s="117">
        <f t="shared" si="124"/>
        <v>152.1</v>
      </c>
      <c r="M371" s="117"/>
      <c r="N371" s="117">
        <f t="shared" si="124"/>
        <v>152.1</v>
      </c>
      <c r="O371" s="117">
        <v>152.1</v>
      </c>
      <c r="P371" s="117"/>
      <c r="Q371" s="117"/>
      <c r="R371" s="65">
        <f t="shared" si="153"/>
        <v>152.1</v>
      </c>
      <c r="S371" s="117"/>
      <c r="T371" s="65">
        <f t="shared" si="145"/>
        <v>152.1</v>
      </c>
      <c r="U371" s="117">
        <f t="shared" si="125"/>
        <v>152.1</v>
      </c>
      <c r="V371" s="117"/>
      <c r="W371" s="117">
        <f t="shared" si="141"/>
        <v>152.1</v>
      </c>
      <c r="X371" s="117"/>
      <c r="Y371" s="117">
        <f t="shared" si="141"/>
        <v>152.1</v>
      </c>
      <c r="Z371" s="117"/>
      <c r="AA371" s="65">
        <f t="shared" si="154"/>
        <v>152.1</v>
      </c>
      <c r="AB371" s="117"/>
      <c r="AC371" s="65">
        <f t="shared" si="146"/>
        <v>152.1</v>
      </c>
      <c r="AD371" s="117"/>
      <c r="AE371" s="65">
        <f t="shared" si="147"/>
        <v>152.1</v>
      </c>
      <c r="AF371" s="117"/>
      <c r="AG371" s="65">
        <f t="shared" si="148"/>
        <v>152.1</v>
      </c>
      <c r="AH371" s="117"/>
      <c r="AI371" s="65">
        <f t="shared" si="149"/>
        <v>152.1</v>
      </c>
      <c r="AJ371" s="117"/>
      <c r="AK371" s="65">
        <f t="shared" si="149"/>
        <v>152.1</v>
      </c>
      <c r="AL371" s="117"/>
      <c r="AM371" s="65">
        <f t="shared" si="150"/>
        <v>152.1</v>
      </c>
    </row>
    <row r="372" spans="2:39" ht="53.25" customHeight="1" x14ac:dyDescent="0.4">
      <c r="B372" s="12"/>
      <c r="C372" s="7"/>
      <c r="D372" s="55" t="s">
        <v>163</v>
      </c>
      <c r="E372" s="96" t="s">
        <v>164</v>
      </c>
      <c r="F372" s="96"/>
      <c r="G372" s="56"/>
      <c r="H372" s="117">
        <f>H373+H375+H378+H381+H384+H387+H390</f>
        <v>10403</v>
      </c>
      <c r="I372" s="117">
        <f>I373+I375+I378+I381+I384+I387+I390</f>
        <v>-14.6</v>
      </c>
      <c r="J372" s="117">
        <f t="shared" ref="J372:J435" si="157">H372+I372</f>
        <v>10388.4</v>
      </c>
      <c r="K372" s="117">
        <f>K373+K375+K378+K381+K384+K387+K390</f>
        <v>0</v>
      </c>
      <c r="L372" s="117">
        <f t="shared" ref="L372:N435" si="158">J372+K372</f>
        <v>10388.4</v>
      </c>
      <c r="M372" s="117">
        <f>M373+M375+M378+M381+M384+M387+M390</f>
        <v>0</v>
      </c>
      <c r="N372" s="117">
        <f t="shared" si="158"/>
        <v>10388.4</v>
      </c>
      <c r="O372" s="117">
        <f>O373+O375+O378+O381+O384+O387+O390</f>
        <v>9894.4</v>
      </c>
      <c r="P372" s="117">
        <f>P373+P375+P378+P381+P384+P387+P390</f>
        <v>-17.399999999999999</v>
      </c>
      <c r="Q372" s="117">
        <f>Q373+Q375+Q378+Q381+Q384+Q387+Q390</f>
        <v>0</v>
      </c>
      <c r="R372" s="65">
        <f t="shared" si="153"/>
        <v>10388.4</v>
      </c>
      <c r="S372" s="117">
        <f>S373+S375+S378+S381+S384+S387+S390</f>
        <v>0</v>
      </c>
      <c r="T372" s="65">
        <f t="shared" si="145"/>
        <v>10388.4</v>
      </c>
      <c r="U372" s="117">
        <f t="shared" ref="U372:U435" si="159">O372+P372</f>
        <v>9877</v>
      </c>
      <c r="V372" s="117">
        <f>V373+V375+V378+V381+V384+V387+V390</f>
        <v>0</v>
      </c>
      <c r="W372" s="117">
        <f t="shared" si="141"/>
        <v>9877</v>
      </c>
      <c r="X372" s="117">
        <f>X373+X375+X378+X381+X384+X387+X390</f>
        <v>0</v>
      </c>
      <c r="Y372" s="117">
        <f t="shared" si="141"/>
        <v>9877</v>
      </c>
      <c r="Z372" s="117">
        <f>Z373+Z375+Z378+Z381+Z384+Z387+Z390</f>
        <v>0</v>
      </c>
      <c r="AA372" s="65">
        <f t="shared" si="154"/>
        <v>9877</v>
      </c>
      <c r="AB372" s="117">
        <f>AB373+AB375+AB378+AB381+AB384+AB387+AB390</f>
        <v>0</v>
      </c>
      <c r="AC372" s="65">
        <f t="shared" si="146"/>
        <v>10388.4</v>
      </c>
      <c r="AD372" s="117">
        <f>AD373+AD375+AD378+AD381+AD384+AD387+AD390</f>
        <v>0</v>
      </c>
      <c r="AE372" s="65">
        <f t="shared" si="147"/>
        <v>9877</v>
      </c>
      <c r="AF372" s="117">
        <f>AF373+AF375+AF378+AF381+AF384+AF387+AF390</f>
        <v>0</v>
      </c>
      <c r="AG372" s="65">
        <f t="shared" si="148"/>
        <v>10388.4</v>
      </c>
      <c r="AH372" s="117">
        <f>AH373+AH375+AH378+AH381+AH384+AH387+AH390</f>
        <v>0</v>
      </c>
      <c r="AI372" s="65">
        <f t="shared" si="149"/>
        <v>10388.4</v>
      </c>
      <c r="AJ372" s="117">
        <f>AJ373+AJ375+AJ378+AJ381+AJ384+AJ387+AJ390</f>
        <v>0</v>
      </c>
      <c r="AK372" s="65">
        <f t="shared" si="149"/>
        <v>10388.4</v>
      </c>
      <c r="AL372" s="117">
        <f>AL373+AL375+AL378+AL381+AL384+AL387+AL390</f>
        <v>0</v>
      </c>
      <c r="AM372" s="65">
        <f t="shared" si="150"/>
        <v>9877</v>
      </c>
    </row>
    <row r="373" spans="2:39" ht="96.75" customHeight="1" x14ac:dyDescent="0.4">
      <c r="B373" s="12"/>
      <c r="C373" s="7"/>
      <c r="D373" s="21" t="s">
        <v>325</v>
      </c>
      <c r="E373" s="96" t="s">
        <v>165</v>
      </c>
      <c r="F373" s="96"/>
      <c r="G373" s="56"/>
      <c r="H373" s="117">
        <f>H374</f>
        <v>36.5</v>
      </c>
      <c r="I373" s="117">
        <f>I374</f>
        <v>-14.6</v>
      </c>
      <c r="J373" s="117">
        <f t="shared" si="157"/>
        <v>21.9</v>
      </c>
      <c r="K373" s="117">
        <f>K374</f>
        <v>0</v>
      </c>
      <c r="L373" s="117">
        <f t="shared" si="158"/>
        <v>21.9</v>
      </c>
      <c r="M373" s="117">
        <f>M374</f>
        <v>0</v>
      </c>
      <c r="N373" s="117">
        <f t="shared" si="158"/>
        <v>21.9</v>
      </c>
      <c r="O373" s="117">
        <f>O374</f>
        <v>36.5</v>
      </c>
      <c r="P373" s="117">
        <f>P374</f>
        <v>-17.399999999999999</v>
      </c>
      <c r="Q373" s="117">
        <f>Q374</f>
        <v>0</v>
      </c>
      <c r="R373" s="65">
        <f t="shared" si="153"/>
        <v>21.9</v>
      </c>
      <c r="S373" s="117">
        <f>S374</f>
        <v>0</v>
      </c>
      <c r="T373" s="65">
        <f t="shared" si="145"/>
        <v>21.9</v>
      </c>
      <c r="U373" s="117">
        <f t="shared" si="159"/>
        <v>19.100000000000001</v>
      </c>
      <c r="V373" s="117">
        <f>V374</f>
        <v>0</v>
      </c>
      <c r="W373" s="117">
        <f t="shared" si="141"/>
        <v>19.100000000000001</v>
      </c>
      <c r="X373" s="117">
        <f>X374</f>
        <v>0</v>
      </c>
      <c r="Y373" s="117">
        <f t="shared" si="141"/>
        <v>19.100000000000001</v>
      </c>
      <c r="Z373" s="117">
        <f>Z374</f>
        <v>0</v>
      </c>
      <c r="AA373" s="65">
        <f t="shared" si="154"/>
        <v>19.100000000000001</v>
      </c>
      <c r="AB373" s="117">
        <f>AB374</f>
        <v>0</v>
      </c>
      <c r="AC373" s="65">
        <f t="shared" si="146"/>
        <v>21.9</v>
      </c>
      <c r="AD373" s="117">
        <f>AD374</f>
        <v>0</v>
      </c>
      <c r="AE373" s="65">
        <f t="shared" si="147"/>
        <v>19.100000000000001</v>
      </c>
      <c r="AF373" s="117">
        <f>AF374</f>
        <v>0</v>
      </c>
      <c r="AG373" s="65">
        <f t="shared" si="148"/>
        <v>21.9</v>
      </c>
      <c r="AH373" s="117">
        <f>AH374</f>
        <v>0</v>
      </c>
      <c r="AI373" s="65">
        <f t="shared" si="149"/>
        <v>21.9</v>
      </c>
      <c r="AJ373" s="117">
        <f>AJ374</f>
        <v>0</v>
      </c>
      <c r="AK373" s="65">
        <f t="shared" si="149"/>
        <v>21.9</v>
      </c>
      <c r="AL373" s="117">
        <f>AL374</f>
        <v>0</v>
      </c>
      <c r="AM373" s="65">
        <f t="shared" si="150"/>
        <v>19.100000000000001</v>
      </c>
    </row>
    <row r="374" spans="2:39" ht="42" x14ac:dyDescent="0.4">
      <c r="B374" s="12"/>
      <c r="C374" s="7"/>
      <c r="D374" s="33" t="s">
        <v>14</v>
      </c>
      <c r="E374" s="96" t="s">
        <v>165</v>
      </c>
      <c r="F374" s="96">
        <v>200</v>
      </c>
      <c r="G374" s="56">
        <v>5</v>
      </c>
      <c r="H374" s="117">
        <v>36.5</v>
      </c>
      <c r="I374" s="117">
        <v>-14.6</v>
      </c>
      <c r="J374" s="117">
        <f t="shared" si="157"/>
        <v>21.9</v>
      </c>
      <c r="K374" s="117"/>
      <c r="L374" s="117">
        <f t="shared" si="158"/>
        <v>21.9</v>
      </c>
      <c r="M374" s="117"/>
      <c r="N374" s="117">
        <f t="shared" si="158"/>
        <v>21.9</v>
      </c>
      <c r="O374" s="117">
        <v>36.5</v>
      </c>
      <c r="P374" s="117">
        <v>-17.399999999999999</v>
      </c>
      <c r="Q374" s="117"/>
      <c r="R374" s="65">
        <f t="shared" si="153"/>
        <v>21.9</v>
      </c>
      <c r="S374" s="117"/>
      <c r="T374" s="65">
        <f t="shared" si="145"/>
        <v>21.9</v>
      </c>
      <c r="U374" s="117">
        <f t="shared" si="159"/>
        <v>19.100000000000001</v>
      </c>
      <c r="V374" s="117"/>
      <c r="W374" s="117">
        <f t="shared" si="141"/>
        <v>19.100000000000001</v>
      </c>
      <c r="X374" s="117"/>
      <c r="Y374" s="117">
        <f t="shared" si="141"/>
        <v>19.100000000000001</v>
      </c>
      <c r="Z374" s="117"/>
      <c r="AA374" s="65">
        <f t="shared" si="154"/>
        <v>19.100000000000001</v>
      </c>
      <c r="AB374" s="117"/>
      <c r="AC374" s="65">
        <f t="shared" si="146"/>
        <v>21.9</v>
      </c>
      <c r="AD374" s="117"/>
      <c r="AE374" s="65">
        <f t="shared" si="147"/>
        <v>19.100000000000001</v>
      </c>
      <c r="AF374" s="117"/>
      <c r="AG374" s="65">
        <f t="shared" si="148"/>
        <v>21.9</v>
      </c>
      <c r="AH374" s="117"/>
      <c r="AI374" s="65">
        <f t="shared" si="149"/>
        <v>21.9</v>
      </c>
      <c r="AJ374" s="117"/>
      <c r="AK374" s="65">
        <f t="shared" si="149"/>
        <v>21.9</v>
      </c>
      <c r="AL374" s="117"/>
      <c r="AM374" s="65">
        <f t="shared" si="150"/>
        <v>19.100000000000001</v>
      </c>
    </row>
    <row r="375" spans="2:39" ht="84" x14ac:dyDescent="0.4">
      <c r="B375" s="12"/>
      <c r="C375" s="7"/>
      <c r="D375" s="55" t="s">
        <v>168</v>
      </c>
      <c r="E375" s="96" t="s">
        <v>169</v>
      </c>
      <c r="F375" s="96"/>
      <c r="G375" s="56"/>
      <c r="H375" s="117">
        <f>H376+H377</f>
        <v>749.1</v>
      </c>
      <c r="I375" s="117">
        <f>I376+I377</f>
        <v>0</v>
      </c>
      <c r="J375" s="117">
        <f t="shared" si="157"/>
        <v>749.1</v>
      </c>
      <c r="K375" s="117">
        <f>K376+K377</f>
        <v>0</v>
      </c>
      <c r="L375" s="117">
        <f t="shared" si="158"/>
        <v>749.1</v>
      </c>
      <c r="M375" s="117">
        <f>M376+M377</f>
        <v>0</v>
      </c>
      <c r="N375" s="117">
        <f t="shared" si="158"/>
        <v>749.1</v>
      </c>
      <c r="O375" s="117">
        <f>O376+O377</f>
        <v>749.1</v>
      </c>
      <c r="P375" s="117">
        <f>P376+P377</f>
        <v>0</v>
      </c>
      <c r="Q375" s="117">
        <f>Q376+Q377</f>
        <v>0</v>
      </c>
      <c r="R375" s="65">
        <f t="shared" si="153"/>
        <v>749.1</v>
      </c>
      <c r="S375" s="117">
        <f>S376+S377</f>
        <v>0</v>
      </c>
      <c r="T375" s="65">
        <f t="shared" si="145"/>
        <v>749.1</v>
      </c>
      <c r="U375" s="117">
        <f t="shared" si="159"/>
        <v>749.1</v>
      </c>
      <c r="V375" s="117">
        <f>V376+V377</f>
        <v>0</v>
      </c>
      <c r="W375" s="117">
        <f t="shared" si="141"/>
        <v>749.1</v>
      </c>
      <c r="X375" s="117">
        <f>X376+X377</f>
        <v>0</v>
      </c>
      <c r="Y375" s="117">
        <f t="shared" si="141"/>
        <v>749.1</v>
      </c>
      <c r="Z375" s="117">
        <f>Z376+Z377</f>
        <v>0</v>
      </c>
      <c r="AA375" s="65">
        <f t="shared" si="154"/>
        <v>749.1</v>
      </c>
      <c r="AB375" s="117">
        <f>AB376+AB377</f>
        <v>0</v>
      </c>
      <c r="AC375" s="65">
        <f t="shared" si="146"/>
        <v>749.1</v>
      </c>
      <c r="AD375" s="117">
        <f>AD376+AD377</f>
        <v>0</v>
      </c>
      <c r="AE375" s="65">
        <f t="shared" si="147"/>
        <v>749.1</v>
      </c>
      <c r="AF375" s="117">
        <f>AF376+AF377</f>
        <v>0</v>
      </c>
      <c r="AG375" s="65">
        <f t="shared" si="148"/>
        <v>749.1</v>
      </c>
      <c r="AH375" s="117">
        <f>AH376+AH377</f>
        <v>0</v>
      </c>
      <c r="AI375" s="65">
        <f t="shared" si="149"/>
        <v>749.1</v>
      </c>
      <c r="AJ375" s="117">
        <f>AJ376+AJ377</f>
        <v>0</v>
      </c>
      <c r="AK375" s="65">
        <f t="shared" si="149"/>
        <v>749.1</v>
      </c>
      <c r="AL375" s="117">
        <f>AL376+AL377</f>
        <v>0</v>
      </c>
      <c r="AM375" s="65">
        <f t="shared" si="150"/>
        <v>749.1</v>
      </c>
    </row>
    <row r="376" spans="2:39" ht="105" x14ac:dyDescent="0.4">
      <c r="B376" s="12"/>
      <c r="C376" s="7"/>
      <c r="D376" s="53" t="s">
        <v>74</v>
      </c>
      <c r="E376" s="96" t="s">
        <v>169</v>
      </c>
      <c r="F376" s="96">
        <v>100</v>
      </c>
      <c r="G376" s="56"/>
      <c r="H376" s="117">
        <v>668.1</v>
      </c>
      <c r="I376" s="117"/>
      <c r="J376" s="117">
        <f t="shared" si="157"/>
        <v>668.1</v>
      </c>
      <c r="K376" s="117"/>
      <c r="L376" s="117">
        <f t="shared" si="158"/>
        <v>668.1</v>
      </c>
      <c r="M376" s="117"/>
      <c r="N376" s="117">
        <f t="shared" si="158"/>
        <v>668.1</v>
      </c>
      <c r="O376" s="117">
        <v>668.1</v>
      </c>
      <c r="P376" s="117"/>
      <c r="Q376" s="117"/>
      <c r="R376" s="65">
        <f t="shared" si="153"/>
        <v>668.1</v>
      </c>
      <c r="S376" s="117"/>
      <c r="T376" s="65">
        <f t="shared" si="145"/>
        <v>668.1</v>
      </c>
      <c r="U376" s="117">
        <f t="shared" si="159"/>
        <v>668.1</v>
      </c>
      <c r="V376" s="117"/>
      <c r="W376" s="117">
        <f t="shared" si="141"/>
        <v>668.1</v>
      </c>
      <c r="X376" s="117"/>
      <c r="Y376" s="117">
        <f t="shared" si="141"/>
        <v>668.1</v>
      </c>
      <c r="Z376" s="117"/>
      <c r="AA376" s="65">
        <f t="shared" si="154"/>
        <v>668.1</v>
      </c>
      <c r="AB376" s="117"/>
      <c r="AC376" s="65">
        <f t="shared" si="146"/>
        <v>668.1</v>
      </c>
      <c r="AD376" s="117"/>
      <c r="AE376" s="65">
        <f t="shared" si="147"/>
        <v>668.1</v>
      </c>
      <c r="AF376" s="117"/>
      <c r="AG376" s="65">
        <f t="shared" si="148"/>
        <v>668.1</v>
      </c>
      <c r="AH376" s="117"/>
      <c r="AI376" s="65">
        <f t="shared" si="149"/>
        <v>668.1</v>
      </c>
      <c r="AJ376" s="117"/>
      <c r="AK376" s="65">
        <f t="shared" si="149"/>
        <v>668.1</v>
      </c>
      <c r="AL376" s="117"/>
      <c r="AM376" s="65">
        <f t="shared" si="150"/>
        <v>668.1</v>
      </c>
    </row>
    <row r="377" spans="2:39" ht="42" x14ac:dyDescent="0.4">
      <c r="B377" s="12"/>
      <c r="C377" s="7"/>
      <c r="D377" s="53" t="s">
        <v>14</v>
      </c>
      <c r="E377" s="96" t="s">
        <v>169</v>
      </c>
      <c r="F377" s="96">
        <v>200</v>
      </c>
      <c r="G377" s="56"/>
      <c r="H377" s="117">
        <v>81</v>
      </c>
      <c r="I377" s="117"/>
      <c r="J377" s="117">
        <f t="shared" si="157"/>
        <v>81</v>
      </c>
      <c r="K377" s="117"/>
      <c r="L377" s="117">
        <f t="shared" si="158"/>
        <v>81</v>
      </c>
      <c r="M377" s="117"/>
      <c r="N377" s="117">
        <f t="shared" si="158"/>
        <v>81</v>
      </c>
      <c r="O377" s="117">
        <v>81</v>
      </c>
      <c r="P377" s="117"/>
      <c r="Q377" s="117"/>
      <c r="R377" s="65">
        <f t="shared" si="153"/>
        <v>81</v>
      </c>
      <c r="S377" s="117"/>
      <c r="T377" s="65">
        <f t="shared" si="145"/>
        <v>81</v>
      </c>
      <c r="U377" s="117">
        <f t="shared" si="159"/>
        <v>81</v>
      </c>
      <c r="V377" s="117"/>
      <c r="W377" s="117">
        <f t="shared" ref="W377:Y408" si="160">U377+V377</f>
        <v>81</v>
      </c>
      <c r="X377" s="117"/>
      <c r="Y377" s="117">
        <f t="shared" si="160"/>
        <v>81</v>
      </c>
      <c r="Z377" s="117"/>
      <c r="AA377" s="65">
        <f t="shared" si="154"/>
        <v>81</v>
      </c>
      <c r="AB377" s="117"/>
      <c r="AC377" s="65">
        <f t="shared" si="146"/>
        <v>81</v>
      </c>
      <c r="AD377" s="117"/>
      <c r="AE377" s="65">
        <f t="shared" si="147"/>
        <v>81</v>
      </c>
      <c r="AF377" s="117"/>
      <c r="AG377" s="65">
        <f t="shared" si="148"/>
        <v>81</v>
      </c>
      <c r="AH377" s="117"/>
      <c r="AI377" s="65">
        <f t="shared" si="149"/>
        <v>81</v>
      </c>
      <c r="AJ377" s="117"/>
      <c r="AK377" s="65">
        <f t="shared" si="149"/>
        <v>81</v>
      </c>
      <c r="AL377" s="117"/>
      <c r="AM377" s="65">
        <f t="shared" si="150"/>
        <v>81</v>
      </c>
    </row>
    <row r="378" spans="2:39" ht="66" customHeight="1" x14ac:dyDescent="0.4">
      <c r="B378" s="12"/>
      <c r="C378" s="7"/>
      <c r="D378" s="21" t="s">
        <v>324</v>
      </c>
      <c r="E378" s="96" t="s">
        <v>166</v>
      </c>
      <c r="F378" s="96"/>
      <c r="G378" s="56"/>
      <c r="H378" s="117">
        <f>H379+H380</f>
        <v>1660.6</v>
      </c>
      <c r="I378" s="117">
        <f>I379+I380</f>
        <v>0</v>
      </c>
      <c r="J378" s="117">
        <f t="shared" si="157"/>
        <v>1660.6</v>
      </c>
      <c r="K378" s="117">
        <f>K379+K380</f>
        <v>0</v>
      </c>
      <c r="L378" s="117">
        <f t="shared" si="158"/>
        <v>1660.6</v>
      </c>
      <c r="M378" s="117">
        <f>M379+M380</f>
        <v>0</v>
      </c>
      <c r="N378" s="117">
        <f t="shared" si="158"/>
        <v>1660.6</v>
      </c>
      <c r="O378" s="117">
        <f>O379+O380</f>
        <v>1660.6</v>
      </c>
      <c r="P378" s="117">
        <f>P379+P380</f>
        <v>0</v>
      </c>
      <c r="Q378" s="117">
        <f>Q379+Q380</f>
        <v>0</v>
      </c>
      <c r="R378" s="65">
        <f t="shared" si="153"/>
        <v>1660.6</v>
      </c>
      <c r="S378" s="117">
        <f>S379+S380</f>
        <v>0</v>
      </c>
      <c r="T378" s="65">
        <f t="shared" si="145"/>
        <v>1660.6</v>
      </c>
      <c r="U378" s="117">
        <f t="shared" si="159"/>
        <v>1660.6</v>
      </c>
      <c r="V378" s="117">
        <f>V379+V380</f>
        <v>0</v>
      </c>
      <c r="W378" s="117">
        <f t="shared" si="160"/>
        <v>1660.6</v>
      </c>
      <c r="X378" s="117">
        <f>X379+X380</f>
        <v>0</v>
      </c>
      <c r="Y378" s="117">
        <f t="shared" si="160"/>
        <v>1660.6</v>
      </c>
      <c r="Z378" s="117">
        <f>Z379+Z380</f>
        <v>0</v>
      </c>
      <c r="AA378" s="65">
        <f t="shared" si="154"/>
        <v>1660.6</v>
      </c>
      <c r="AB378" s="117">
        <f>AB379+AB380</f>
        <v>0</v>
      </c>
      <c r="AC378" s="65">
        <f t="shared" si="146"/>
        <v>1660.6</v>
      </c>
      <c r="AD378" s="117">
        <f>AD379+AD380</f>
        <v>0</v>
      </c>
      <c r="AE378" s="65">
        <f t="shared" si="147"/>
        <v>1660.6</v>
      </c>
      <c r="AF378" s="117">
        <f>AF379+AF380</f>
        <v>0</v>
      </c>
      <c r="AG378" s="65">
        <f t="shared" si="148"/>
        <v>1660.6</v>
      </c>
      <c r="AH378" s="117">
        <f>AH379+AH380</f>
        <v>0</v>
      </c>
      <c r="AI378" s="65">
        <f t="shared" si="149"/>
        <v>1660.6</v>
      </c>
      <c r="AJ378" s="117">
        <f>AJ379+AJ380</f>
        <v>0</v>
      </c>
      <c r="AK378" s="65">
        <f t="shared" si="149"/>
        <v>1660.6</v>
      </c>
      <c r="AL378" s="117">
        <f>AL379+AL380</f>
        <v>0</v>
      </c>
      <c r="AM378" s="65">
        <f t="shared" si="150"/>
        <v>1660.6</v>
      </c>
    </row>
    <row r="379" spans="2:39" ht="110.25" customHeight="1" x14ac:dyDescent="0.4">
      <c r="B379" s="12"/>
      <c r="C379" s="7"/>
      <c r="D379" s="33" t="s">
        <v>74</v>
      </c>
      <c r="E379" s="96" t="s">
        <v>166</v>
      </c>
      <c r="F379" s="96">
        <v>100</v>
      </c>
      <c r="G379" s="56">
        <v>4</v>
      </c>
      <c r="H379" s="117">
        <v>1498.6</v>
      </c>
      <c r="I379" s="117"/>
      <c r="J379" s="117">
        <f t="shared" si="157"/>
        <v>1498.6</v>
      </c>
      <c r="K379" s="117"/>
      <c r="L379" s="117">
        <f t="shared" si="158"/>
        <v>1498.6</v>
      </c>
      <c r="M379" s="117"/>
      <c r="N379" s="117">
        <f t="shared" si="158"/>
        <v>1498.6</v>
      </c>
      <c r="O379" s="117">
        <v>1498.6</v>
      </c>
      <c r="P379" s="117"/>
      <c r="Q379" s="117"/>
      <c r="R379" s="65">
        <f t="shared" si="153"/>
        <v>1498.6</v>
      </c>
      <c r="S379" s="117"/>
      <c r="T379" s="65">
        <f t="shared" si="145"/>
        <v>1498.6</v>
      </c>
      <c r="U379" s="117">
        <f t="shared" si="159"/>
        <v>1498.6</v>
      </c>
      <c r="V379" s="117"/>
      <c r="W379" s="117">
        <f t="shared" si="160"/>
        <v>1498.6</v>
      </c>
      <c r="X379" s="117"/>
      <c r="Y379" s="117">
        <f t="shared" si="160"/>
        <v>1498.6</v>
      </c>
      <c r="Z379" s="117"/>
      <c r="AA379" s="65">
        <f t="shared" si="154"/>
        <v>1498.6</v>
      </c>
      <c r="AB379" s="117"/>
      <c r="AC379" s="65">
        <f t="shared" si="146"/>
        <v>1498.6</v>
      </c>
      <c r="AD379" s="117"/>
      <c r="AE379" s="65">
        <f t="shared" si="147"/>
        <v>1498.6</v>
      </c>
      <c r="AF379" s="117"/>
      <c r="AG379" s="65">
        <f t="shared" si="148"/>
        <v>1498.6</v>
      </c>
      <c r="AH379" s="117"/>
      <c r="AI379" s="65">
        <f t="shared" si="149"/>
        <v>1498.6</v>
      </c>
      <c r="AJ379" s="117"/>
      <c r="AK379" s="65">
        <f t="shared" si="149"/>
        <v>1498.6</v>
      </c>
      <c r="AL379" s="117"/>
      <c r="AM379" s="65">
        <f t="shared" si="150"/>
        <v>1498.6</v>
      </c>
    </row>
    <row r="380" spans="2:39" ht="48" customHeight="1" x14ac:dyDescent="0.4">
      <c r="B380" s="12"/>
      <c r="C380" s="7"/>
      <c r="D380" s="33" t="s">
        <v>14</v>
      </c>
      <c r="E380" s="96" t="s">
        <v>166</v>
      </c>
      <c r="F380" s="96">
        <v>200</v>
      </c>
      <c r="G380" s="56">
        <v>4</v>
      </c>
      <c r="H380" s="117">
        <v>162</v>
      </c>
      <c r="I380" s="117"/>
      <c r="J380" s="117">
        <f t="shared" si="157"/>
        <v>162</v>
      </c>
      <c r="K380" s="117"/>
      <c r="L380" s="117">
        <f t="shared" si="158"/>
        <v>162</v>
      </c>
      <c r="M380" s="117"/>
      <c r="N380" s="117">
        <f t="shared" si="158"/>
        <v>162</v>
      </c>
      <c r="O380" s="117">
        <v>162</v>
      </c>
      <c r="P380" s="117"/>
      <c r="Q380" s="117"/>
      <c r="R380" s="65">
        <f t="shared" si="153"/>
        <v>162</v>
      </c>
      <c r="S380" s="117"/>
      <c r="T380" s="65">
        <f t="shared" si="145"/>
        <v>162</v>
      </c>
      <c r="U380" s="117">
        <f t="shared" si="159"/>
        <v>162</v>
      </c>
      <c r="V380" s="117"/>
      <c r="W380" s="117">
        <f t="shared" si="160"/>
        <v>162</v>
      </c>
      <c r="X380" s="117"/>
      <c r="Y380" s="117">
        <f t="shared" si="160"/>
        <v>162</v>
      </c>
      <c r="Z380" s="117"/>
      <c r="AA380" s="65">
        <f t="shared" si="154"/>
        <v>162</v>
      </c>
      <c r="AB380" s="117"/>
      <c r="AC380" s="65">
        <f t="shared" si="146"/>
        <v>162</v>
      </c>
      <c r="AD380" s="117"/>
      <c r="AE380" s="65">
        <f t="shared" si="147"/>
        <v>162</v>
      </c>
      <c r="AF380" s="117"/>
      <c r="AG380" s="65">
        <f t="shared" si="148"/>
        <v>162</v>
      </c>
      <c r="AH380" s="117"/>
      <c r="AI380" s="65">
        <f t="shared" si="149"/>
        <v>162</v>
      </c>
      <c r="AJ380" s="117"/>
      <c r="AK380" s="65">
        <f t="shared" si="149"/>
        <v>162</v>
      </c>
      <c r="AL380" s="117"/>
      <c r="AM380" s="65">
        <f t="shared" si="150"/>
        <v>162</v>
      </c>
    </row>
    <row r="381" spans="2:39" s="68" customFormat="1" ht="294" x14ac:dyDescent="0.4">
      <c r="B381" s="69"/>
      <c r="C381" s="7"/>
      <c r="D381" s="55" t="s">
        <v>170</v>
      </c>
      <c r="E381" s="96" t="s">
        <v>350</v>
      </c>
      <c r="F381" s="96"/>
      <c r="G381" s="56"/>
      <c r="H381" s="117">
        <f>H382+H383</f>
        <v>1017.2</v>
      </c>
      <c r="I381" s="117">
        <f>I382+I383</f>
        <v>0</v>
      </c>
      <c r="J381" s="117">
        <f t="shared" si="157"/>
        <v>1017.2</v>
      </c>
      <c r="K381" s="117">
        <f>K382+K383</f>
        <v>0</v>
      </c>
      <c r="L381" s="117">
        <f t="shared" si="158"/>
        <v>1017.2</v>
      </c>
      <c r="M381" s="117">
        <f>M382+M383</f>
        <v>0</v>
      </c>
      <c r="N381" s="117">
        <f t="shared" si="158"/>
        <v>1017.2</v>
      </c>
      <c r="O381" s="117">
        <f>O382+O383</f>
        <v>508.6</v>
      </c>
      <c r="P381" s="117">
        <f>P382+P383</f>
        <v>0</v>
      </c>
      <c r="Q381" s="117">
        <f>Q382+Q383</f>
        <v>0</v>
      </c>
      <c r="R381" s="65">
        <f t="shared" si="153"/>
        <v>1017.2</v>
      </c>
      <c r="S381" s="117">
        <f>S382+S383</f>
        <v>0</v>
      </c>
      <c r="T381" s="65">
        <f t="shared" si="145"/>
        <v>1017.2</v>
      </c>
      <c r="U381" s="117">
        <f t="shared" si="159"/>
        <v>508.6</v>
      </c>
      <c r="V381" s="117">
        <f>V382+V383</f>
        <v>0</v>
      </c>
      <c r="W381" s="117">
        <f t="shared" si="160"/>
        <v>508.6</v>
      </c>
      <c r="X381" s="117">
        <f>X382+X383</f>
        <v>0</v>
      </c>
      <c r="Y381" s="117">
        <f t="shared" si="160"/>
        <v>508.6</v>
      </c>
      <c r="Z381" s="117">
        <f>Z382+Z383</f>
        <v>0</v>
      </c>
      <c r="AA381" s="65">
        <f t="shared" si="154"/>
        <v>508.6</v>
      </c>
      <c r="AB381" s="117">
        <f>AB382+AB383</f>
        <v>0</v>
      </c>
      <c r="AC381" s="65">
        <f t="shared" si="146"/>
        <v>1017.2</v>
      </c>
      <c r="AD381" s="117">
        <f>AD382+AD383</f>
        <v>0</v>
      </c>
      <c r="AE381" s="65">
        <f t="shared" si="147"/>
        <v>508.6</v>
      </c>
      <c r="AF381" s="117">
        <f>AF382+AF383</f>
        <v>0</v>
      </c>
      <c r="AG381" s="65">
        <f t="shared" si="148"/>
        <v>1017.2</v>
      </c>
      <c r="AH381" s="117">
        <f>AH382+AH383</f>
        <v>0</v>
      </c>
      <c r="AI381" s="65">
        <f t="shared" si="149"/>
        <v>1017.2</v>
      </c>
      <c r="AJ381" s="117">
        <f>AJ382+AJ383</f>
        <v>0</v>
      </c>
      <c r="AK381" s="65">
        <f t="shared" si="149"/>
        <v>1017.2</v>
      </c>
      <c r="AL381" s="117">
        <f>AL382+AL383</f>
        <v>0</v>
      </c>
      <c r="AM381" s="65">
        <f t="shared" si="150"/>
        <v>508.6</v>
      </c>
    </row>
    <row r="382" spans="2:39" s="68" customFormat="1" ht="105" x14ac:dyDescent="0.4">
      <c r="B382" s="69"/>
      <c r="C382" s="7"/>
      <c r="D382" s="55" t="s">
        <v>74</v>
      </c>
      <c r="E382" s="96" t="s">
        <v>350</v>
      </c>
      <c r="F382" s="96">
        <v>100</v>
      </c>
      <c r="G382" s="56"/>
      <c r="H382" s="117">
        <v>855.2</v>
      </c>
      <c r="I382" s="117"/>
      <c r="J382" s="117">
        <f t="shared" si="157"/>
        <v>855.2</v>
      </c>
      <c r="K382" s="117"/>
      <c r="L382" s="117">
        <f t="shared" si="158"/>
        <v>855.2</v>
      </c>
      <c r="M382" s="117"/>
      <c r="N382" s="117">
        <f t="shared" si="158"/>
        <v>855.2</v>
      </c>
      <c r="O382" s="117">
        <v>427.6</v>
      </c>
      <c r="P382" s="117"/>
      <c r="Q382" s="117"/>
      <c r="R382" s="65">
        <f t="shared" si="153"/>
        <v>855.2</v>
      </c>
      <c r="S382" s="117"/>
      <c r="T382" s="65">
        <f t="shared" si="145"/>
        <v>855.2</v>
      </c>
      <c r="U382" s="117">
        <f t="shared" si="159"/>
        <v>427.6</v>
      </c>
      <c r="V382" s="117"/>
      <c r="W382" s="117">
        <f t="shared" si="160"/>
        <v>427.6</v>
      </c>
      <c r="X382" s="117"/>
      <c r="Y382" s="117">
        <f t="shared" si="160"/>
        <v>427.6</v>
      </c>
      <c r="Z382" s="117"/>
      <c r="AA382" s="65">
        <f t="shared" si="154"/>
        <v>427.6</v>
      </c>
      <c r="AB382" s="117"/>
      <c r="AC382" s="65">
        <f t="shared" si="146"/>
        <v>855.2</v>
      </c>
      <c r="AD382" s="117"/>
      <c r="AE382" s="65">
        <f t="shared" si="147"/>
        <v>427.6</v>
      </c>
      <c r="AF382" s="117"/>
      <c r="AG382" s="65">
        <f t="shared" si="148"/>
        <v>855.2</v>
      </c>
      <c r="AH382" s="117"/>
      <c r="AI382" s="65">
        <f t="shared" si="149"/>
        <v>855.2</v>
      </c>
      <c r="AJ382" s="117"/>
      <c r="AK382" s="65">
        <f t="shared" si="149"/>
        <v>855.2</v>
      </c>
      <c r="AL382" s="117"/>
      <c r="AM382" s="65">
        <f t="shared" si="150"/>
        <v>427.6</v>
      </c>
    </row>
    <row r="383" spans="2:39" s="68" customFormat="1" ht="42" x14ac:dyDescent="0.4">
      <c r="B383" s="69"/>
      <c r="C383" s="7"/>
      <c r="D383" s="55" t="s">
        <v>14</v>
      </c>
      <c r="E383" s="96" t="s">
        <v>350</v>
      </c>
      <c r="F383" s="96">
        <v>200</v>
      </c>
      <c r="G383" s="56"/>
      <c r="H383" s="117">
        <v>162</v>
      </c>
      <c r="I383" s="117"/>
      <c r="J383" s="117">
        <f t="shared" si="157"/>
        <v>162</v>
      </c>
      <c r="K383" s="117"/>
      <c r="L383" s="117">
        <f t="shared" si="158"/>
        <v>162</v>
      </c>
      <c r="M383" s="117"/>
      <c r="N383" s="117">
        <f t="shared" si="158"/>
        <v>162</v>
      </c>
      <c r="O383" s="117">
        <v>81</v>
      </c>
      <c r="P383" s="117"/>
      <c r="Q383" s="117"/>
      <c r="R383" s="65">
        <f t="shared" si="153"/>
        <v>162</v>
      </c>
      <c r="S383" s="117"/>
      <c r="T383" s="65">
        <f t="shared" si="145"/>
        <v>162</v>
      </c>
      <c r="U383" s="117">
        <f t="shared" si="159"/>
        <v>81</v>
      </c>
      <c r="V383" s="117"/>
      <c r="W383" s="117">
        <f t="shared" si="160"/>
        <v>81</v>
      </c>
      <c r="X383" s="117"/>
      <c r="Y383" s="117">
        <f t="shared" si="160"/>
        <v>81</v>
      </c>
      <c r="Z383" s="117"/>
      <c r="AA383" s="65">
        <f t="shared" si="154"/>
        <v>81</v>
      </c>
      <c r="AB383" s="117"/>
      <c r="AC383" s="65">
        <f t="shared" si="146"/>
        <v>162</v>
      </c>
      <c r="AD383" s="117"/>
      <c r="AE383" s="65">
        <f t="shared" si="147"/>
        <v>81</v>
      </c>
      <c r="AF383" s="117"/>
      <c r="AG383" s="65">
        <f t="shared" si="148"/>
        <v>162</v>
      </c>
      <c r="AH383" s="117"/>
      <c r="AI383" s="65">
        <f t="shared" si="149"/>
        <v>162</v>
      </c>
      <c r="AJ383" s="117"/>
      <c r="AK383" s="65">
        <f t="shared" si="149"/>
        <v>162</v>
      </c>
      <c r="AL383" s="117"/>
      <c r="AM383" s="65">
        <f t="shared" si="150"/>
        <v>81</v>
      </c>
    </row>
    <row r="384" spans="2:39" s="68" customFormat="1" ht="76.8" x14ac:dyDescent="0.4">
      <c r="B384" s="69"/>
      <c r="C384" s="7"/>
      <c r="D384" s="50" t="s">
        <v>349</v>
      </c>
      <c r="E384" s="96" t="s">
        <v>351</v>
      </c>
      <c r="F384" s="96"/>
      <c r="G384" s="56"/>
      <c r="H384" s="117">
        <f>H385+H386</f>
        <v>749.3</v>
      </c>
      <c r="I384" s="117">
        <f>I385+I386</f>
        <v>0</v>
      </c>
      <c r="J384" s="117">
        <f t="shared" si="157"/>
        <v>749.3</v>
      </c>
      <c r="K384" s="117">
        <f>K385+K386</f>
        <v>0</v>
      </c>
      <c r="L384" s="117">
        <f t="shared" si="158"/>
        <v>749.3</v>
      </c>
      <c r="M384" s="117">
        <f>M385+M386</f>
        <v>0</v>
      </c>
      <c r="N384" s="117">
        <f t="shared" si="158"/>
        <v>749.3</v>
      </c>
      <c r="O384" s="117">
        <f>O385+O386</f>
        <v>749.3</v>
      </c>
      <c r="P384" s="117">
        <f>P385+P386</f>
        <v>0</v>
      </c>
      <c r="Q384" s="117">
        <f>Q385+Q386</f>
        <v>0</v>
      </c>
      <c r="R384" s="65">
        <f t="shared" si="153"/>
        <v>749.3</v>
      </c>
      <c r="S384" s="117">
        <f>S385+S386</f>
        <v>0</v>
      </c>
      <c r="T384" s="65">
        <f t="shared" si="145"/>
        <v>749.3</v>
      </c>
      <c r="U384" s="117">
        <f t="shared" si="159"/>
        <v>749.3</v>
      </c>
      <c r="V384" s="117">
        <f>V385+V386</f>
        <v>0</v>
      </c>
      <c r="W384" s="117">
        <f t="shared" si="160"/>
        <v>749.3</v>
      </c>
      <c r="X384" s="117">
        <f>X385+X386</f>
        <v>0</v>
      </c>
      <c r="Y384" s="117">
        <f t="shared" si="160"/>
        <v>749.3</v>
      </c>
      <c r="Z384" s="117">
        <f>Z385+Z386</f>
        <v>0</v>
      </c>
      <c r="AA384" s="65">
        <f t="shared" si="154"/>
        <v>749.3</v>
      </c>
      <c r="AB384" s="117">
        <f>AB385+AB386</f>
        <v>0</v>
      </c>
      <c r="AC384" s="65">
        <f t="shared" si="146"/>
        <v>749.3</v>
      </c>
      <c r="AD384" s="117">
        <f>AD385+AD386</f>
        <v>0</v>
      </c>
      <c r="AE384" s="65">
        <f t="shared" si="147"/>
        <v>749.3</v>
      </c>
      <c r="AF384" s="117">
        <f>AF385+AF386</f>
        <v>0</v>
      </c>
      <c r="AG384" s="65">
        <f t="shared" si="148"/>
        <v>749.3</v>
      </c>
      <c r="AH384" s="117">
        <f>AH385+AH386</f>
        <v>0</v>
      </c>
      <c r="AI384" s="65">
        <f t="shared" si="149"/>
        <v>749.3</v>
      </c>
      <c r="AJ384" s="117">
        <f>AJ385+AJ386</f>
        <v>0</v>
      </c>
      <c r="AK384" s="65">
        <f t="shared" si="149"/>
        <v>749.3</v>
      </c>
      <c r="AL384" s="117">
        <f>AL385+AL386</f>
        <v>0</v>
      </c>
      <c r="AM384" s="65">
        <f t="shared" si="150"/>
        <v>749.3</v>
      </c>
    </row>
    <row r="385" spans="2:39" s="68" customFormat="1" ht="105" x14ac:dyDescent="0.4">
      <c r="B385" s="69"/>
      <c r="C385" s="7"/>
      <c r="D385" s="55" t="s">
        <v>74</v>
      </c>
      <c r="E385" s="96" t="s">
        <v>351</v>
      </c>
      <c r="F385" s="96">
        <v>100</v>
      </c>
      <c r="G385" s="56"/>
      <c r="H385" s="117">
        <v>668.3</v>
      </c>
      <c r="I385" s="117"/>
      <c r="J385" s="117">
        <f t="shared" si="157"/>
        <v>668.3</v>
      </c>
      <c r="K385" s="117"/>
      <c r="L385" s="117">
        <f t="shared" si="158"/>
        <v>668.3</v>
      </c>
      <c r="M385" s="117"/>
      <c r="N385" s="117">
        <f t="shared" si="158"/>
        <v>668.3</v>
      </c>
      <c r="O385" s="117">
        <v>668.3</v>
      </c>
      <c r="P385" s="117"/>
      <c r="Q385" s="117"/>
      <c r="R385" s="65">
        <f t="shared" si="153"/>
        <v>668.3</v>
      </c>
      <c r="S385" s="117"/>
      <c r="T385" s="65">
        <f t="shared" si="145"/>
        <v>668.3</v>
      </c>
      <c r="U385" s="117">
        <f t="shared" si="159"/>
        <v>668.3</v>
      </c>
      <c r="V385" s="117"/>
      <c r="W385" s="117">
        <f t="shared" si="160"/>
        <v>668.3</v>
      </c>
      <c r="X385" s="117"/>
      <c r="Y385" s="117">
        <f t="shared" si="160"/>
        <v>668.3</v>
      </c>
      <c r="Z385" s="117"/>
      <c r="AA385" s="65">
        <f t="shared" si="154"/>
        <v>668.3</v>
      </c>
      <c r="AB385" s="117"/>
      <c r="AC385" s="65">
        <f t="shared" si="146"/>
        <v>668.3</v>
      </c>
      <c r="AD385" s="117"/>
      <c r="AE385" s="65">
        <f t="shared" si="147"/>
        <v>668.3</v>
      </c>
      <c r="AF385" s="117"/>
      <c r="AG385" s="65">
        <f t="shared" si="148"/>
        <v>668.3</v>
      </c>
      <c r="AH385" s="117"/>
      <c r="AI385" s="65">
        <f t="shared" si="149"/>
        <v>668.3</v>
      </c>
      <c r="AJ385" s="117"/>
      <c r="AK385" s="65">
        <f t="shared" si="149"/>
        <v>668.3</v>
      </c>
      <c r="AL385" s="117"/>
      <c r="AM385" s="65">
        <f t="shared" si="150"/>
        <v>668.3</v>
      </c>
    </row>
    <row r="386" spans="2:39" s="68" customFormat="1" ht="42" x14ac:dyDescent="0.4">
      <c r="B386" s="69"/>
      <c r="C386" s="7"/>
      <c r="D386" s="55" t="s">
        <v>14</v>
      </c>
      <c r="E386" s="96" t="s">
        <v>351</v>
      </c>
      <c r="F386" s="96">
        <v>200</v>
      </c>
      <c r="G386" s="56"/>
      <c r="H386" s="117">
        <v>81</v>
      </c>
      <c r="I386" s="117"/>
      <c r="J386" s="117">
        <f t="shared" si="157"/>
        <v>81</v>
      </c>
      <c r="K386" s="117"/>
      <c r="L386" s="117">
        <f t="shared" si="158"/>
        <v>81</v>
      </c>
      <c r="M386" s="117"/>
      <c r="N386" s="117">
        <f t="shared" si="158"/>
        <v>81</v>
      </c>
      <c r="O386" s="117">
        <v>81</v>
      </c>
      <c r="P386" s="117"/>
      <c r="Q386" s="117"/>
      <c r="R386" s="65">
        <f t="shared" si="153"/>
        <v>81</v>
      </c>
      <c r="S386" s="117"/>
      <c r="T386" s="65">
        <f t="shared" si="145"/>
        <v>81</v>
      </c>
      <c r="U386" s="117">
        <f t="shared" si="159"/>
        <v>81</v>
      </c>
      <c r="V386" s="117"/>
      <c r="W386" s="117">
        <f t="shared" si="160"/>
        <v>81</v>
      </c>
      <c r="X386" s="117"/>
      <c r="Y386" s="117">
        <f t="shared" si="160"/>
        <v>81</v>
      </c>
      <c r="Z386" s="117"/>
      <c r="AA386" s="65">
        <f t="shared" si="154"/>
        <v>81</v>
      </c>
      <c r="AB386" s="117"/>
      <c r="AC386" s="65">
        <f t="shared" si="146"/>
        <v>81</v>
      </c>
      <c r="AD386" s="117"/>
      <c r="AE386" s="65">
        <f t="shared" si="147"/>
        <v>81</v>
      </c>
      <c r="AF386" s="117"/>
      <c r="AG386" s="65">
        <f t="shared" si="148"/>
        <v>81</v>
      </c>
      <c r="AH386" s="117"/>
      <c r="AI386" s="65">
        <f t="shared" si="149"/>
        <v>81</v>
      </c>
      <c r="AJ386" s="117"/>
      <c r="AK386" s="65">
        <f t="shared" si="149"/>
        <v>81</v>
      </c>
      <c r="AL386" s="117"/>
      <c r="AM386" s="65">
        <f t="shared" si="150"/>
        <v>81</v>
      </c>
    </row>
    <row r="387" spans="2:39" s="68" customFormat="1" ht="84" x14ac:dyDescent="0.4">
      <c r="B387" s="69"/>
      <c r="C387" s="7"/>
      <c r="D387" s="55" t="s">
        <v>167</v>
      </c>
      <c r="E387" s="96" t="s">
        <v>352</v>
      </c>
      <c r="F387" s="96"/>
      <c r="G387" s="56"/>
      <c r="H387" s="117">
        <f>H388+H389</f>
        <v>3139.6</v>
      </c>
      <c r="I387" s="117">
        <f>I388+I389</f>
        <v>0</v>
      </c>
      <c r="J387" s="117">
        <f t="shared" si="157"/>
        <v>3139.6</v>
      </c>
      <c r="K387" s="117">
        <f>K388+K389</f>
        <v>0</v>
      </c>
      <c r="L387" s="117">
        <f t="shared" si="158"/>
        <v>3139.6</v>
      </c>
      <c r="M387" s="117">
        <f>M388+M389</f>
        <v>0</v>
      </c>
      <c r="N387" s="117">
        <f t="shared" si="158"/>
        <v>3139.6</v>
      </c>
      <c r="O387" s="117">
        <f>O388+O389</f>
        <v>3139.6</v>
      </c>
      <c r="P387" s="117">
        <f>P388+P389</f>
        <v>0</v>
      </c>
      <c r="Q387" s="117">
        <f>Q388+Q389</f>
        <v>0</v>
      </c>
      <c r="R387" s="65">
        <f t="shared" si="153"/>
        <v>3139.6</v>
      </c>
      <c r="S387" s="117">
        <f>S388+S389</f>
        <v>0</v>
      </c>
      <c r="T387" s="65">
        <f t="shared" si="145"/>
        <v>3139.6</v>
      </c>
      <c r="U387" s="117">
        <f t="shared" si="159"/>
        <v>3139.6</v>
      </c>
      <c r="V387" s="117">
        <f>V388+V389</f>
        <v>0</v>
      </c>
      <c r="W387" s="117">
        <f t="shared" si="160"/>
        <v>3139.6</v>
      </c>
      <c r="X387" s="117">
        <f>X388+X389</f>
        <v>0</v>
      </c>
      <c r="Y387" s="117">
        <f t="shared" si="160"/>
        <v>3139.6</v>
      </c>
      <c r="Z387" s="117">
        <f>Z388+Z389</f>
        <v>0</v>
      </c>
      <c r="AA387" s="65">
        <f t="shared" si="154"/>
        <v>3139.6</v>
      </c>
      <c r="AB387" s="117">
        <f>AB388+AB389</f>
        <v>0</v>
      </c>
      <c r="AC387" s="65">
        <f t="shared" si="146"/>
        <v>3139.6</v>
      </c>
      <c r="AD387" s="117">
        <f>AD388+AD389</f>
        <v>0</v>
      </c>
      <c r="AE387" s="65">
        <f t="shared" si="147"/>
        <v>3139.6</v>
      </c>
      <c r="AF387" s="117">
        <f>AF388+AF389</f>
        <v>0</v>
      </c>
      <c r="AG387" s="65">
        <f t="shared" si="148"/>
        <v>3139.6</v>
      </c>
      <c r="AH387" s="117">
        <f>AH388+AH389</f>
        <v>0</v>
      </c>
      <c r="AI387" s="65">
        <f t="shared" si="149"/>
        <v>3139.6</v>
      </c>
      <c r="AJ387" s="117">
        <f>AJ388+AJ389</f>
        <v>0</v>
      </c>
      <c r="AK387" s="65">
        <f t="shared" si="149"/>
        <v>3139.6</v>
      </c>
      <c r="AL387" s="117">
        <f>AL388+AL389</f>
        <v>0</v>
      </c>
      <c r="AM387" s="65">
        <f t="shared" si="150"/>
        <v>3139.6</v>
      </c>
    </row>
    <row r="388" spans="2:39" s="68" customFormat="1" ht="105" x14ac:dyDescent="0.4">
      <c r="B388" s="69"/>
      <c r="C388" s="7"/>
      <c r="D388" s="55" t="s">
        <v>74</v>
      </c>
      <c r="E388" s="96" t="s">
        <v>352</v>
      </c>
      <c r="F388" s="96">
        <v>100</v>
      </c>
      <c r="G388" s="56"/>
      <c r="H388" s="117">
        <v>2845.6</v>
      </c>
      <c r="I388" s="117"/>
      <c r="J388" s="117">
        <f t="shared" si="157"/>
        <v>2845.6</v>
      </c>
      <c r="K388" s="117"/>
      <c r="L388" s="117">
        <f t="shared" si="158"/>
        <v>2845.6</v>
      </c>
      <c r="M388" s="117"/>
      <c r="N388" s="117">
        <f t="shared" si="158"/>
        <v>2845.6</v>
      </c>
      <c r="O388" s="117">
        <v>2845.6</v>
      </c>
      <c r="P388" s="117"/>
      <c r="Q388" s="117"/>
      <c r="R388" s="65">
        <f t="shared" si="153"/>
        <v>2845.6</v>
      </c>
      <c r="S388" s="117"/>
      <c r="T388" s="65">
        <f t="shared" si="145"/>
        <v>2845.6</v>
      </c>
      <c r="U388" s="117">
        <f t="shared" si="159"/>
        <v>2845.6</v>
      </c>
      <c r="V388" s="117"/>
      <c r="W388" s="117">
        <f t="shared" si="160"/>
        <v>2845.6</v>
      </c>
      <c r="X388" s="117"/>
      <c r="Y388" s="117">
        <f t="shared" si="160"/>
        <v>2845.6</v>
      </c>
      <c r="Z388" s="117"/>
      <c r="AA388" s="65">
        <f t="shared" si="154"/>
        <v>2845.6</v>
      </c>
      <c r="AB388" s="117"/>
      <c r="AC388" s="65">
        <f t="shared" si="146"/>
        <v>2845.6</v>
      </c>
      <c r="AD388" s="117"/>
      <c r="AE388" s="65">
        <f t="shared" si="147"/>
        <v>2845.6</v>
      </c>
      <c r="AF388" s="117"/>
      <c r="AG388" s="65">
        <f t="shared" si="148"/>
        <v>2845.6</v>
      </c>
      <c r="AH388" s="117"/>
      <c r="AI388" s="65">
        <f t="shared" si="149"/>
        <v>2845.6</v>
      </c>
      <c r="AJ388" s="117"/>
      <c r="AK388" s="65">
        <f t="shared" si="149"/>
        <v>2845.6</v>
      </c>
      <c r="AL388" s="117"/>
      <c r="AM388" s="65">
        <f t="shared" si="150"/>
        <v>2845.6</v>
      </c>
    </row>
    <row r="389" spans="2:39" s="68" customFormat="1" ht="42" x14ac:dyDescent="0.4">
      <c r="B389" s="69"/>
      <c r="C389" s="7"/>
      <c r="D389" s="55" t="s">
        <v>14</v>
      </c>
      <c r="E389" s="96" t="s">
        <v>352</v>
      </c>
      <c r="F389" s="96">
        <v>200</v>
      </c>
      <c r="G389" s="56"/>
      <c r="H389" s="117">
        <v>294</v>
      </c>
      <c r="I389" s="117"/>
      <c r="J389" s="117">
        <f t="shared" si="157"/>
        <v>294</v>
      </c>
      <c r="K389" s="117"/>
      <c r="L389" s="117">
        <f t="shared" si="158"/>
        <v>294</v>
      </c>
      <c r="M389" s="117"/>
      <c r="N389" s="117">
        <f t="shared" si="158"/>
        <v>294</v>
      </c>
      <c r="O389" s="117">
        <v>294</v>
      </c>
      <c r="P389" s="117"/>
      <c r="Q389" s="117"/>
      <c r="R389" s="65">
        <f t="shared" si="153"/>
        <v>294</v>
      </c>
      <c r="S389" s="117"/>
      <c r="T389" s="65">
        <f t="shared" si="145"/>
        <v>294</v>
      </c>
      <c r="U389" s="117">
        <f t="shared" si="159"/>
        <v>294</v>
      </c>
      <c r="V389" s="117"/>
      <c r="W389" s="117">
        <f t="shared" si="160"/>
        <v>294</v>
      </c>
      <c r="X389" s="117"/>
      <c r="Y389" s="117">
        <f t="shared" si="160"/>
        <v>294</v>
      </c>
      <c r="Z389" s="117"/>
      <c r="AA389" s="65">
        <f t="shared" si="154"/>
        <v>294</v>
      </c>
      <c r="AB389" s="117"/>
      <c r="AC389" s="65">
        <f t="shared" si="146"/>
        <v>294</v>
      </c>
      <c r="AD389" s="117"/>
      <c r="AE389" s="65">
        <f t="shared" si="147"/>
        <v>294</v>
      </c>
      <c r="AF389" s="117"/>
      <c r="AG389" s="65">
        <f t="shared" si="148"/>
        <v>294</v>
      </c>
      <c r="AH389" s="117"/>
      <c r="AI389" s="65">
        <f t="shared" si="149"/>
        <v>294</v>
      </c>
      <c r="AJ389" s="117"/>
      <c r="AK389" s="65">
        <f t="shared" si="149"/>
        <v>294</v>
      </c>
      <c r="AL389" s="117"/>
      <c r="AM389" s="65">
        <f t="shared" si="150"/>
        <v>294</v>
      </c>
    </row>
    <row r="390" spans="2:39" s="68" customFormat="1" ht="84" x14ac:dyDescent="0.4">
      <c r="B390" s="69"/>
      <c r="C390" s="7"/>
      <c r="D390" s="55" t="s">
        <v>281</v>
      </c>
      <c r="E390" s="96" t="s">
        <v>353</v>
      </c>
      <c r="F390" s="96"/>
      <c r="G390" s="56"/>
      <c r="H390" s="117">
        <f>H391+H392</f>
        <v>3050.7000000000003</v>
      </c>
      <c r="I390" s="117">
        <f>I391+I392</f>
        <v>0</v>
      </c>
      <c r="J390" s="117">
        <f t="shared" si="157"/>
        <v>3050.7000000000003</v>
      </c>
      <c r="K390" s="117">
        <f>K391+K392</f>
        <v>0</v>
      </c>
      <c r="L390" s="117">
        <f t="shared" si="158"/>
        <v>3050.7000000000003</v>
      </c>
      <c r="M390" s="117">
        <f>M391+M392</f>
        <v>0</v>
      </c>
      <c r="N390" s="117">
        <f t="shared" si="158"/>
        <v>3050.7000000000003</v>
      </c>
      <c r="O390" s="117">
        <f>O391+O392</f>
        <v>3050.7000000000003</v>
      </c>
      <c r="P390" s="117">
        <f>P391+P392</f>
        <v>0</v>
      </c>
      <c r="Q390" s="117">
        <f>Q391+Q392</f>
        <v>0</v>
      </c>
      <c r="R390" s="65">
        <f t="shared" si="153"/>
        <v>3050.7000000000003</v>
      </c>
      <c r="S390" s="117">
        <f>S391+S392</f>
        <v>0</v>
      </c>
      <c r="T390" s="65">
        <f t="shared" si="145"/>
        <v>3050.7000000000003</v>
      </c>
      <c r="U390" s="117">
        <f t="shared" si="159"/>
        <v>3050.7000000000003</v>
      </c>
      <c r="V390" s="117">
        <f>V391+V392</f>
        <v>0</v>
      </c>
      <c r="W390" s="117">
        <f t="shared" si="160"/>
        <v>3050.7000000000003</v>
      </c>
      <c r="X390" s="117">
        <f>X391+X392</f>
        <v>0</v>
      </c>
      <c r="Y390" s="117">
        <f t="shared" si="160"/>
        <v>3050.7000000000003</v>
      </c>
      <c r="Z390" s="117">
        <f>Z391+Z392</f>
        <v>0</v>
      </c>
      <c r="AA390" s="65">
        <f t="shared" si="154"/>
        <v>3050.7000000000003</v>
      </c>
      <c r="AB390" s="117">
        <f>AB391+AB392</f>
        <v>0</v>
      </c>
      <c r="AC390" s="65">
        <f t="shared" si="146"/>
        <v>3050.7000000000003</v>
      </c>
      <c r="AD390" s="117">
        <f>AD391+AD392</f>
        <v>0</v>
      </c>
      <c r="AE390" s="65">
        <f t="shared" si="147"/>
        <v>3050.7000000000003</v>
      </c>
      <c r="AF390" s="117">
        <f>AF391+AF392</f>
        <v>0</v>
      </c>
      <c r="AG390" s="65">
        <f t="shared" si="148"/>
        <v>3050.7000000000003</v>
      </c>
      <c r="AH390" s="117">
        <f>AH391+AH392</f>
        <v>0</v>
      </c>
      <c r="AI390" s="65">
        <f t="shared" si="149"/>
        <v>3050.7000000000003</v>
      </c>
      <c r="AJ390" s="117">
        <f>AJ391+AJ392</f>
        <v>0</v>
      </c>
      <c r="AK390" s="65">
        <f t="shared" si="149"/>
        <v>3050.7000000000003</v>
      </c>
      <c r="AL390" s="117">
        <f>AL391+AL392</f>
        <v>0</v>
      </c>
      <c r="AM390" s="65">
        <f t="shared" si="150"/>
        <v>3050.7000000000003</v>
      </c>
    </row>
    <row r="391" spans="2:39" s="68" customFormat="1" ht="105" x14ac:dyDescent="0.4">
      <c r="B391" s="69"/>
      <c r="C391" s="7"/>
      <c r="D391" s="55" t="s">
        <v>74</v>
      </c>
      <c r="E391" s="96" t="s">
        <v>353</v>
      </c>
      <c r="F391" s="96">
        <v>100</v>
      </c>
      <c r="G391" s="56"/>
      <c r="H391" s="117">
        <v>2832.3</v>
      </c>
      <c r="I391" s="117"/>
      <c r="J391" s="117">
        <f t="shared" si="157"/>
        <v>2832.3</v>
      </c>
      <c r="K391" s="117"/>
      <c r="L391" s="117">
        <f t="shared" si="158"/>
        <v>2832.3</v>
      </c>
      <c r="M391" s="117"/>
      <c r="N391" s="117">
        <f t="shared" si="158"/>
        <v>2832.3</v>
      </c>
      <c r="O391" s="117">
        <v>2832.3</v>
      </c>
      <c r="P391" s="117"/>
      <c r="Q391" s="117"/>
      <c r="R391" s="65">
        <f t="shared" si="153"/>
        <v>2832.3</v>
      </c>
      <c r="S391" s="117"/>
      <c r="T391" s="65">
        <f t="shared" si="145"/>
        <v>2832.3</v>
      </c>
      <c r="U391" s="117">
        <f t="shared" si="159"/>
        <v>2832.3</v>
      </c>
      <c r="V391" s="117"/>
      <c r="W391" s="117">
        <f t="shared" si="160"/>
        <v>2832.3</v>
      </c>
      <c r="X391" s="117"/>
      <c r="Y391" s="117">
        <f t="shared" si="160"/>
        <v>2832.3</v>
      </c>
      <c r="Z391" s="117"/>
      <c r="AA391" s="65">
        <f t="shared" si="154"/>
        <v>2832.3</v>
      </c>
      <c r="AB391" s="117"/>
      <c r="AC391" s="65">
        <f t="shared" si="146"/>
        <v>2832.3</v>
      </c>
      <c r="AD391" s="117"/>
      <c r="AE391" s="65">
        <f t="shared" si="147"/>
        <v>2832.3</v>
      </c>
      <c r="AF391" s="117"/>
      <c r="AG391" s="65">
        <f t="shared" si="148"/>
        <v>2832.3</v>
      </c>
      <c r="AH391" s="117"/>
      <c r="AI391" s="65">
        <f t="shared" si="149"/>
        <v>2832.3</v>
      </c>
      <c r="AJ391" s="117"/>
      <c r="AK391" s="65">
        <f t="shared" si="149"/>
        <v>2832.3</v>
      </c>
      <c r="AL391" s="117"/>
      <c r="AM391" s="65">
        <f t="shared" si="150"/>
        <v>2832.3</v>
      </c>
    </row>
    <row r="392" spans="2:39" s="68" customFormat="1" ht="42" x14ac:dyDescent="0.4">
      <c r="B392" s="69"/>
      <c r="C392" s="7"/>
      <c r="D392" s="55" t="s">
        <v>14</v>
      </c>
      <c r="E392" s="96" t="s">
        <v>353</v>
      </c>
      <c r="F392" s="96">
        <v>200</v>
      </c>
      <c r="G392" s="56"/>
      <c r="H392" s="117">
        <v>218.4</v>
      </c>
      <c r="I392" s="117"/>
      <c r="J392" s="117">
        <f t="shared" si="157"/>
        <v>218.4</v>
      </c>
      <c r="K392" s="117"/>
      <c r="L392" s="117">
        <f t="shared" si="158"/>
        <v>218.4</v>
      </c>
      <c r="M392" s="117"/>
      <c r="N392" s="117">
        <f t="shared" si="158"/>
        <v>218.4</v>
      </c>
      <c r="O392" s="117">
        <v>218.4</v>
      </c>
      <c r="P392" s="117"/>
      <c r="Q392" s="117"/>
      <c r="R392" s="65">
        <f t="shared" si="153"/>
        <v>218.4</v>
      </c>
      <c r="S392" s="117"/>
      <c r="T392" s="65">
        <f t="shared" si="145"/>
        <v>218.4</v>
      </c>
      <c r="U392" s="117">
        <f t="shared" si="159"/>
        <v>218.4</v>
      </c>
      <c r="V392" s="117"/>
      <c r="W392" s="117">
        <f t="shared" si="160"/>
        <v>218.4</v>
      </c>
      <c r="X392" s="117"/>
      <c r="Y392" s="117">
        <f t="shared" si="160"/>
        <v>218.4</v>
      </c>
      <c r="Z392" s="117"/>
      <c r="AA392" s="65">
        <f t="shared" si="154"/>
        <v>218.4</v>
      </c>
      <c r="AB392" s="117"/>
      <c r="AC392" s="65">
        <f t="shared" si="146"/>
        <v>218.4</v>
      </c>
      <c r="AD392" s="117"/>
      <c r="AE392" s="65">
        <f t="shared" si="147"/>
        <v>218.4</v>
      </c>
      <c r="AF392" s="117"/>
      <c r="AG392" s="65">
        <f t="shared" si="148"/>
        <v>218.4</v>
      </c>
      <c r="AH392" s="117"/>
      <c r="AI392" s="65">
        <f t="shared" si="149"/>
        <v>218.4</v>
      </c>
      <c r="AJ392" s="117"/>
      <c r="AK392" s="65">
        <f t="shared" si="149"/>
        <v>218.4</v>
      </c>
      <c r="AL392" s="117"/>
      <c r="AM392" s="65">
        <f t="shared" si="150"/>
        <v>218.4</v>
      </c>
    </row>
    <row r="393" spans="2:39" ht="33" customHeight="1" x14ac:dyDescent="0.4">
      <c r="B393" s="12"/>
      <c r="C393" s="7"/>
      <c r="D393" s="55" t="s">
        <v>171</v>
      </c>
      <c r="E393" s="96" t="s">
        <v>172</v>
      </c>
      <c r="F393" s="96"/>
      <c r="G393" s="56"/>
      <c r="H393" s="117">
        <f>H394</f>
        <v>59848.7</v>
      </c>
      <c r="I393" s="117">
        <f>I394</f>
        <v>0</v>
      </c>
      <c r="J393" s="117">
        <f t="shared" si="157"/>
        <v>59848.7</v>
      </c>
      <c r="K393" s="117">
        <f>K394</f>
        <v>0</v>
      </c>
      <c r="L393" s="117">
        <f t="shared" si="158"/>
        <v>59848.7</v>
      </c>
      <c r="M393" s="117">
        <f>M394</f>
        <v>-1074.3</v>
      </c>
      <c r="N393" s="117">
        <f t="shared" si="158"/>
        <v>58774.399999999994</v>
      </c>
      <c r="O393" s="117">
        <f>O394</f>
        <v>59834.399999999994</v>
      </c>
      <c r="P393" s="117">
        <f>P394</f>
        <v>0</v>
      </c>
      <c r="Q393" s="117">
        <f>Q394</f>
        <v>0</v>
      </c>
      <c r="R393" s="65">
        <f t="shared" si="153"/>
        <v>58774.399999999994</v>
      </c>
      <c r="S393" s="117">
        <f>S394</f>
        <v>0</v>
      </c>
      <c r="T393" s="65">
        <f t="shared" si="145"/>
        <v>58774.399999999994</v>
      </c>
      <c r="U393" s="117">
        <f t="shared" si="159"/>
        <v>59834.399999999994</v>
      </c>
      <c r="V393" s="117">
        <f>V394</f>
        <v>0</v>
      </c>
      <c r="W393" s="117">
        <f t="shared" si="160"/>
        <v>59834.399999999994</v>
      </c>
      <c r="X393" s="117">
        <f>X394</f>
        <v>0</v>
      </c>
      <c r="Y393" s="117">
        <f t="shared" si="160"/>
        <v>59834.399999999994</v>
      </c>
      <c r="Z393" s="117">
        <f>Z394</f>
        <v>0</v>
      </c>
      <c r="AA393" s="65">
        <f t="shared" si="154"/>
        <v>59834.399999999994</v>
      </c>
      <c r="AB393" s="117">
        <f>AB394</f>
        <v>0</v>
      </c>
      <c r="AC393" s="65">
        <f t="shared" si="146"/>
        <v>58774.399999999994</v>
      </c>
      <c r="AD393" s="117">
        <f>AD394</f>
        <v>0</v>
      </c>
      <c r="AE393" s="65">
        <f t="shared" si="147"/>
        <v>59834.399999999994</v>
      </c>
      <c r="AF393" s="117">
        <f>AF394</f>
        <v>0</v>
      </c>
      <c r="AG393" s="65">
        <f t="shared" si="148"/>
        <v>58774.399999999994</v>
      </c>
      <c r="AH393" s="117">
        <f>AH394</f>
        <v>0</v>
      </c>
      <c r="AI393" s="65">
        <f t="shared" si="149"/>
        <v>58774.399999999994</v>
      </c>
      <c r="AJ393" s="117">
        <f>AJ394</f>
        <v>0</v>
      </c>
      <c r="AK393" s="65">
        <f t="shared" si="149"/>
        <v>58774.399999999994</v>
      </c>
      <c r="AL393" s="117">
        <f>AL394</f>
        <v>0</v>
      </c>
      <c r="AM393" s="65">
        <f t="shared" si="150"/>
        <v>59834.399999999994</v>
      </c>
    </row>
    <row r="394" spans="2:39" ht="42" x14ac:dyDescent="0.4">
      <c r="B394" s="12"/>
      <c r="C394" s="7"/>
      <c r="D394" s="33" t="s">
        <v>62</v>
      </c>
      <c r="E394" s="96" t="s">
        <v>173</v>
      </c>
      <c r="F394" s="96"/>
      <c r="G394" s="56"/>
      <c r="H394" s="117">
        <f>H395+H396+H397</f>
        <v>59848.7</v>
      </c>
      <c r="I394" s="117">
        <f>I395+I396+I397</f>
        <v>0</v>
      </c>
      <c r="J394" s="117">
        <f t="shared" si="157"/>
        <v>59848.7</v>
      </c>
      <c r="K394" s="117">
        <f>K395+K396+K397</f>
        <v>0</v>
      </c>
      <c r="L394" s="117">
        <f t="shared" si="158"/>
        <v>59848.7</v>
      </c>
      <c r="M394" s="117">
        <f>M395+M396+M397</f>
        <v>-1074.3</v>
      </c>
      <c r="N394" s="117">
        <f t="shared" si="158"/>
        <v>58774.399999999994</v>
      </c>
      <c r="O394" s="117">
        <f>O395+O396+O397</f>
        <v>59834.399999999994</v>
      </c>
      <c r="P394" s="117">
        <f>P395+P396+P397</f>
        <v>0</v>
      </c>
      <c r="Q394" s="117">
        <f>Q395+Q396+Q397</f>
        <v>0</v>
      </c>
      <c r="R394" s="65">
        <f t="shared" si="153"/>
        <v>58774.399999999994</v>
      </c>
      <c r="S394" s="117">
        <f>S395+S396+S397</f>
        <v>0</v>
      </c>
      <c r="T394" s="65">
        <f t="shared" si="145"/>
        <v>58774.399999999994</v>
      </c>
      <c r="U394" s="117">
        <f t="shared" si="159"/>
        <v>59834.399999999994</v>
      </c>
      <c r="V394" s="117">
        <f>V395+V396+V397</f>
        <v>0</v>
      </c>
      <c r="W394" s="117">
        <f t="shared" si="160"/>
        <v>59834.399999999994</v>
      </c>
      <c r="X394" s="117">
        <f>X395+X396+X397</f>
        <v>0</v>
      </c>
      <c r="Y394" s="117">
        <f t="shared" si="160"/>
        <v>59834.399999999994</v>
      </c>
      <c r="Z394" s="117">
        <f>Z395+Z396+Z397</f>
        <v>0</v>
      </c>
      <c r="AA394" s="65">
        <f t="shared" si="154"/>
        <v>59834.399999999994</v>
      </c>
      <c r="AB394" s="117">
        <f>AB395+AB396+AB397</f>
        <v>0</v>
      </c>
      <c r="AC394" s="65">
        <f t="shared" si="146"/>
        <v>58774.399999999994</v>
      </c>
      <c r="AD394" s="117">
        <f>AD395+AD396+AD397</f>
        <v>0</v>
      </c>
      <c r="AE394" s="65">
        <f t="shared" si="147"/>
        <v>59834.399999999994</v>
      </c>
      <c r="AF394" s="117">
        <f>AF395+AF396+AF397</f>
        <v>0</v>
      </c>
      <c r="AG394" s="65">
        <f t="shared" si="148"/>
        <v>58774.399999999994</v>
      </c>
      <c r="AH394" s="117">
        <f>AH395+AH396+AH397</f>
        <v>0</v>
      </c>
      <c r="AI394" s="65">
        <f t="shared" si="149"/>
        <v>58774.399999999994</v>
      </c>
      <c r="AJ394" s="117">
        <f>AJ395+AJ396+AJ397</f>
        <v>0</v>
      </c>
      <c r="AK394" s="65">
        <f t="shared" si="149"/>
        <v>58774.399999999994</v>
      </c>
      <c r="AL394" s="117">
        <f>AL395+AL396+AL397</f>
        <v>0</v>
      </c>
      <c r="AM394" s="65">
        <f t="shared" si="150"/>
        <v>59834.399999999994</v>
      </c>
    </row>
    <row r="395" spans="2:39" ht="117.75" customHeight="1" x14ac:dyDescent="0.4">
      <c r="B395" s="12"/>
      <c r="C395" s="7"/>
      <c r="D395" s="33" t="s">
        <v>74</v>
      </c>
      <c r="E395" s="96" t="s">
        <v>173</v>
      </c>
      <c r="F395" s="96">
        <v>100</v>
      </c>
      <c r="G395" s="56">
        <v>13</v>
      </c>
      <c r="H395" s="117">
        <v>41430.199999999997</v>
      </c>
      <c r="I395" s="117"/>
      <c r="J395" s="117">
        <f t="shared" si="157"/>
        <v>41430.199999999997</v>
      </c>
      <c r="K395" s="117"/>
      <c r="L395" s="117">
        <f t="shared" si="158"/>
        <v>41430.199999999997</v>
      </c>
      <c r="M395" s="117"/>
      <c r="N395" s="117">
        <f t="shared" si="158"/>
        <v>41430.199999999997</v>
      </c>
      <c r="O395" s="117">
        <v>41430.199999999997</v>
      </c>
      <c r="P395" s="117"/>
      <c r="Q395" s="117"/>
      <c r="R395" s="65">
        <f t="shared" si="153"/>
        <v>41430.199999999997</v>
      </c>
      <c r="S395" s="117"/>
      <c r="T395" s="65">
        <f t="shared" si="145"/>
        <v>41430.199999999997</v>
      </c>
      <c r="U395" s="117">
        <f t="shared" si="159"/>
        <v>41430.199999999997</v>
      </c>
      <c r="V395" s="117"/>
      <c r="W395" s="117">
        <f t="shared" si="160"/>
        <v>41430.199999999997</v>
      </c>
      <c r="X395" s="117"/>
      <c r="Y395" s="117">
        <f t="shared" si="160"/>
        <v>41430.199999999997</v>
      </c>
      <c r="Z395" s="117"/>
      <c r="AA395" s="65">
        <f t="shared" si="154"/>
        <v>41430.199999999997</v>
      </c>
      <c r="AB395" s="117"/>
      <c r="AC395" s="65">
        <f t="shared" si="146"/>
        <v>41430.199999999997</v>
      </c>
      <c r="AD395" s="117"/>
      <c r="AE395" s="65">
        <f t="shared" si="147"/>
        <v>41430.199999999997</v>
      </c>
      <c r="AF395" s="117"/>
      <c r="AG395" s="65">
        <f t="shared" si="148"/>
        <v>41430.199999999997</v>
      </c>
      <c r="AH395" s="117"/>
      <c r="AI395" s="65">
        <f t="shared" si="149"/>
        <v>41430.199999999997</v>
      </c>
      <c r="AJ395" s="117"/>
      <c r="AK395" s="65">
        <f t="shared" si="149"/>
        <v>41430.199999999997</v>
      </c>
      <c r="AL395" s="117"/>
      <c r="AM395" s="65">
        <f t="shared" si="150"/>
        <v>41430.199999999997</v>
      </c>
    </row>
    <row r="396" spans="2:39" ht="47.25" customHeight="1" x14ac:dyDescent="0.4">
      <c r="B396" s="12"/>
      <c r="C396" s="7"/>
      <c r="D396" s="33" t="s">
        <v>14</v>
      </c>
      <c r="E396" s="96" t="s">
        <v>173</v>
      </c>
      <c r="F396" s="96">
        <v>200</v>
      </c>
      <c r="G396" s="56">
        <v>13</v>
      </c>
      <c r="H396" s="117">
        <v>17790</v>
      </c>
      <c r="I396" s="117"/>
      <c r="J396" s="117">
        <f t="shared" si="157"/>
        <v>17790</v>
      </c>
      <c r="K396" s="117"/>
      <c r="L396" s="117">
        <f t="shared" si="158"/>
        <v>17790</v>
      </c>
      <c r="M396" s="117">
        <v>-1074.3</v>
      </c>
      <c r="N396" s="117">
        <f t="shared" si="158"/>
        <v>16715.7</v>
      </c>
      <c r="O396" s="117">
        <v>17775.7</v>
      </c>
      <c r="P396" s="117"/>
      <c r="Q396" s="117"/>
      <c r="R396" s="65">
        <f t="shared" si="153"/>
        <v>16715.7</v>
      </c>
      <c r="S396" s="117"/>
      <c r="T396" s="65">
        <f t="shared" si="145"/>
        <v>16715.7</v>
      </c>
      <c r="U396" s="117">
        <f t="shared" si="159"/>
        <v>17775.7</v>
      </c>
      <c r="V396" s="117"/>
      <c r="W396" s="117">
        <f t="shared" si="160"/>
        <v>17775.7</v>
      </c>
      <c r="X396" s="117"/>
      <c r="Y396" s="117">
        <f t="shared" si="160"/>
        <v>17775.7</v>
      </c>
      <c r="Z396" s="117"/>
      <c r="AA396" s="65">
        <f t="shared" si="154"/>
        <v>17775.7</v>
      </c>
      <c r="AB396" s="117"/>
      <c r="AC396" s="65">
        <f t="shared" si="146"/>
        <v>16715.7</v>
      </c>
      <c r="AD396" s="117"/>
      <c r="AE396" s="65">
        <f t="shared" si="147"/>
        <v>17775.7</v>
      </c>
      <c r="AF396" s="117"/>
      <c r="AG396" s="65">
        <f t="shared" si="148"/>
        <v>16715.7</v>
      </c>
      <c r="AH396" s="117"/>
      <c r="AI396" s="65">
        <f t="shared" si="149"/>
        <v>16715.7</v>
      </c>
      <c r="AJ396" s="117"/>
      <c r="AK396" s="65">
        <f t="shared" si="149"/>
        <v>16715.7</v>
      </c>
      <c r="AL396" s="117"/>
      <c r="AM396" s="65">
        <f t="shared" si="150"/>
        <v>17775.7</v>
      </c>
    </row>
    <row r="397" spans="2:39" ht="28.5" customHeight="1" x14ac:dyDescent="0.4">
      <c r="B397" s="12"/>
      <c r="C397" s="7"/>
      <c r="D397" s="33" t="s">
        <v>18</v>
      </c>
      <c r="E397" s="96" t="s">
        <v>173</v>
      </c>
      <c r="F397" s="96">
        <v>800</v>
      </c>
      <c r="G397" s="56">
        <v>13</v>
      </c>
      <c r="H397" s="117">
        <v>628.5</v>
      </c>
      <c r="I397" s="117"/>
      <c r="J397" s="117">
        <f t="shared" si="157"/>
        <v>628.5</v>
      </c>
      <c r="K397" s="117"/>
      <c r="L397" s="117">
        <f t="shared" si="158"/>
        <v>628.5</v>
      </c>
      <c r="M397" s="117"/>
      <c r="N397" s="117">
        <f t="shared" si="158"/>
        <v>628.5</v>
      </c>
      <c r="O397" s="117">
        <v>628.5</v>
      </c>
      <c r="P397" s="117"/>
      <c r="Q397" s="117"/>
      <c r="R397" s="65">
        <f t="shared" si="153"/>
        <v>628.5</v>
      </c>
      <c r="S397" s="117"/>
      <c r="T397" s="65">
        <f t="shared" si="145"/>
        <v>628.5</v>
      </c>
      <c r="U397" s="117">
        <f t="shared" si="159"/>
        <v>628.5</v>
      </c>
      <c r="V397" s="117"/>
      <c r="W397" s="117">
        <f t="shared" si="160"/>
        <v>628.5</v>
      </c>
      <c r="X397" s="117"/>
      <c r="Y397" s="117">
        <f t="shared" si="160"/>
        <v>628.5</v>
      </c>
      <c r="Z397" s="117"/>
      <c r="AA397" s="65">
        <f t="shared" si="154"/>
        <v>628.5</v>
      </c>
      <c r="AB397" s="117"/>
      <c r="AC397" s="65">
        <f t="shared" si="146"/>
        <v>628.5</v>
      </c>
      <c r="AD397" s="117"/>
      <c r="AE397" s="65">
        <f t="shared" si="147"/>
        <v>628.5</v>
      </c>
      <c r="AF397" s="117"/>
      <c r="AG397" s="65">
        <f t="shared" si="148"/>
        <v>628.5</v>
      </c>
      <c r="AH397" s="117"/>
      <c r="AI397" s="65">
        <f t="shared" si="149"/>
        <v>628.5</v>
      </c>
      <c r="AJ397" s="117"/>
      <c r="AK397" s="65">
        <f t="shared" si="149"/>
        <v>628.5</v>
      </c>
      <c r="AL397" s="117"/>
      <c r="AM397" s="65">
        <f t="shared" si="150"/>
        <v>628.5</v>
      </c>
    </row>
    <row r="398" spans="2:39" ht="42" x14ac:dyDescent="0.4">
      <c r="B398" s="12"/>
      <c r="C398" s="7"/>
      <c r="D398" s="55" t="s">
        <v>174</v>
      </c>
      <c r="E398" s="96" t="s">
        <v>175</v>
      </c>
      <c r="F398" s="96"/>
      <c r="G398" s="56"/>
      <c r="H398" s="117">
        <f>H399</f>
        <v>500</v>
      </c>
      <c r="I398" s="117">
        <f>I399</f>
        <v>0</v>
      </c>
      <c r="J398" s="117">
        <f t="shared" si="157"/>
        <v>500</v>
      </c>
      <c r="K398" s="117">
        <f>K399</f>
        <v>0</v>
      </c>
      <c r="L398" s="117">
        <f t="shared" si="158"/>
        <v>500</v>
      </c>
      <c r="M398" s="117">
        <f>M399</f>
        <v>0</v>
      </c>
      <c r="N398" s="117">
        <f t="shared" si="158"/>
        <v>500</v>
      </c>
      <c r="O398" s="117">
        <f t="shared" ref="O398:S399" si="161">O399</f>
        <v>500</v>
      </c>
      <c r="P398" s="117">
        <f t="shared" si="161"/>
        <v>0</v>
      </c>
      <c r="Q398" s="117">
        <f t="shared" si="161"/>
        <v>0</v>
      </c>
      <c r="R398" s="65">
        <f t="shared" si="153"/>
        <v>500</v>
      </c>
      <c r="S398" s="117">
        <f t="shared" si="161"/>
        <v>0</v>
      </c>
      <c r="T398" s="65">
        <f t="shared" si="145"/>
        <v>500</v>
      </c>
      <c r="U398" s="117">
        <f t="shared" si="159"/>
        <v>500</v>
      </c>
      <c r="V398" s="117">
        <f>V399</f>
        <v>0</v>
      </c>
      <c r="W398" s="117">
        <f t="shared" si="160"/>
        <v>500</v>
      </c>
      <c r="X398" s="117">
        <f>X399</f>
        <v>0</v>
      </c>
      <c r="Y398" s="117">
        <f t="shared" si="160"/>
        <v>500</v>
      </c>
      <c r="Z398" s="117">
        <f>Z399</f>
        <v>0</v>
      </c>
      <c r="AA398" s="65">
        <f t="shared" si="154"/>
        <v>500</v>
      </c>
      <c r="AB398" s="117">
        <f t="shared" ref="AB398:AB399" si="162">AB399</f>
        <v>0</v>
      </c>
      <c r="AC398" s="65">
        <f t="shared" si="146"/>
        <v>500</v>
      </c>
      <c r="AD398" s="117">
        <f>AD399</f>
        <v>0</v>
      </c>
      <c r="AE398" s="65">
        <f t="shared" si="147"/>
        <v>500</v>
      </c>
      <c r="AF398" s="117">
        <f t="shared" ref="AF398:AJ399" si="163">AF399</f>
        <v>0</v>
      </c>
      <c r="AG398" s="65">
        <f t="shared" si="148"/>
        <v>500</v>
      </c>
      <c r="AH398" s="117">
        <f t="shared" si="163"/>
        <v>0</v>
      </c>
      <c r="AI398" s="65">
        <f t="shared" si="149"/>
        <v>500</v>
      </c>
      <c r="AJ398" s="117">
        <f t="shared" si="163"/>
        <v>0</v>
      </c>
      <c r="AK398" s="65">
        <f t="shared" si="149"/>
        <v>500</v>
      </c>
      <c r="AL398" s="117">
        <f>AL399</f>
        <v>0</v>
      </c>
      <c r="AM398" s="65">
        <f t="shared" si="150"/>
        <v>500</v>
      </c>
    </row>
    <row r="399" spans="2:39" ht="46.5" customHeight="1" x14ac:dyDescent="0.4">
      <c r="B399" s="12"/>
      <c r="C399" s="7"/>
      <c r="D399" s="33" t="s">
        <v>213</v>
      </c>
      <c r="E399" s="96" t="s">
        <v>176</v>
      </c>
      <c r="F399" s="96"/>
      <c r="G399" s="56"/>
      <c r="H399" s="117">
        <f>H400</f>
        <v>500</v>
      </c>
      <c r="I399" s="117">
        <f>I400</f>
        <v>0</v>
      </c>
      <c r="J399" s="117">
        <f t="shared" si="157"/>
        <v>500</v>
      </c>
      <c r="K399" s="117">
        <f>K400</f>
        <v>0</v>
      </c>
      <c r="L399" s="117">
        <f t="shared" si="158"/>
        <v>500</v>
      </c>
      <c r="M399" s="117">
        <f>M400</f>
        <v>0</v>
      </c>
      <c r="N399" s="117">
        <f t="shared" si="158"/>
        <v>500</v>
      </c>
      <c r="O399" s="117">
        <f t="shared" si="161"/>
        <v>500</v>
      </c>
      <c r="P399" s="117">
        <f t="shared" si="161"/>
        <v>0</v>
      </c>
      <c r="Q399" s="117">
        <f t="shared" si="161"/>
        <v>0</v>
      </c>
      <c r="R399" s="65">
        <f t="shared" si="153"/>
        <v>500</v>
      </c>
      <c r="S399" s="117">
        <f t="shared" si="161"/>
        <v>0</v>
      </c>
      <c r="T399" s="65">
        <f t="shared" si="145"/>
        <v>500</v>
      </c>
      <c r="U399" s="117">
        <f t="shared" si="159"/>
        <v>500</v>
      </c>
      <c r="V399" s="117">
        <f>V400</f>
        <v>0</v>
      </c>
      <c r="W399" s="117">
        <f t="shared" si="160"/>
        <v>500</v>
      </c>
      <c r="X399" s="117">
        <f>X400</f>
        <v>0</v>
      </c>
      <c r="Y399" s="117">
        <f t="shared" si="160"/>
        <v>500</v>
      </c>
      <c r="Z399" s="117">
        <f>Z400</f>
        <v>0</v>
      </c>
      <c r="AA399" s="65">
        <f t="shared" si="154"/>
        <v>500</v>
      </c>
      <c r="AB399" s="117">
        <f t="shared" si="162"/>
        <v>0</v>
      </c>
      <c r="AC399" s="65">
        <f t="shared" si="146"/>
        <v>500</v>
      </c>
      <c r="AD399" s="117">
        <f>AD400</f>
        <v>0</v>
      </c>
      <c r="AE399" s="65">
        <f t="shared" si="147"/>
        <v>500</v>
      </c>
      <c r="AF399" s="117">
        <f t="shared" si="163"/>
        <v>0</v>
      </c>
      <c r="AG399" s="65">
        <f t="shared" si="148"/>
        <v>500</v>
      </c>
      <c r="AH399" s="117">
        <f t="shared" si="163"/>
        <v>0</v>
      </c>
      <c r="AI399" s="65">
        <f t="shared" si="149"/>
        <v>500</v>
      </c>
      <c r="AJ399" s="117">
        <f t="shared" si="163"/>
        <v>0</v>
      </c>
      <c r="AK399" s="65">
        <f t="shared" si="149"/>
        <v>500</v>
      </c>
      <c r="AL399" s="117">
        <f>AL400</f>
        <v>0</v>
      </c>
      <c r="AM399" s="65">
        <f t="shared" si="150"/>
        <v>500</v>
      </c>
    </row>
    <row r="400" spans="2:39" ht="28.5" customHeight="1" x14ac:dyDescent="0.4">
      <c r="B400" s="12"/>
      <c r="C400" s="7"/>
      <c r="D400" s="33" t="s">
        <v>18</v>
      </c>
      <c r="E400" s="96" t="s">
        <v>176</v>
      </c>
      <c r="F400" s="96">
        <v>800</v>
      </c>
      <c r="G400" s="56">
        <v>11</v>
      </c>
      <c r="H400" s="117">
        <v>500</v>
      </c>
      <c r="I400" s="117"/>
      <c r="J400" s="117">
        <f t="shared" si="157"/>
        <v>500</v>
      </c>
      <c r="K400" s="117"/>
      <c r="L400" s="117">
        <f t="shared" si="158"/>
        <v>500</v>
      </c>
      <c r="M400" s="117"/>
      <c r="N400" s="117">
        <f t="shared" si="158"/>
        <v>500</v>
      </c>
      <c r="O400" s="117">
        <v>500</v>
      </c>
      <c r="P400" s="117"/>
      <c r="Q400" s="117"/>
      <c r="R400" s="65">
        <f t="shared" si="153"/>
        <v>500</v>
      </c>
      <c r="S400" s="117"/>
      <c r="T400" s="65">
        <f t="shared" si="145"/>
        <v>500</v>
      </c>
      <c r="U400" s="117">
        <f t="shared" si="159"/>
        <v>500</v>
      </c>
      <c r="V400" s="117"/>
      <c r="W400" s="117">
        <f t="shared" si="160"/>
        <v>500</v>
      </c>
      <c r="X400" s="117"/>
      <c r="Y400" s="117">
        <f t="shared" si="160"/>
        <v>500</v>
      </c>
      <c r="Z400" s="117"/>
      <c r="AA400" s="65">
        <f t="shared" si="154"/>
        <v>500</v>
      </c>
      <c r="AB400" s="117"/>
      <c r="AC400" s="65">
        <f t="shared" si="146"/>
        <v>500</v>
      </c>
      <c r="AD400" s="117"/>
      <c r="AE400" s="65">
        <f t="shared" si="147"/>
        <v>500</v>
      </c>
      <c r="AF400" s="117"/>
      <c r="AG400" s="65">
        <f t="shared" si="148"/>
        <v>500</v>
      </c>
      <c r="AH400" s="117"/>
      <c r="AI400" s="65">
        <f t="shared" si="149"/>
        <v>500</v>
      </c>
      <c r="AJ400" s="117"/>
      <c r="AK400" s="65">
        <f t="shared" si="149"/>
        <v>500</v>
      </c>
      <c r="AL400" s="117"/>
      <c r="AM400" s="65">
        <f t="shared" si="150"/>
        <v>500</v>
      </c>
    </row>
    <row r="401" spans="2:39" ht="51" customHeight="1" x14ac:dyDescent="0.4">
      <c r="B401" s="12"/>
      <c r="C401" s="7"/>
      <c r="D401" s="55" t="s">
        <v>177</v>
      </c>
      <c r="E401" s="96" t="s">
        <v>178</v>
      </c>
      <c r="F401" s="96"/>
      <c r="G401" s="56"/>
      <c r="H401" s="117">
        <f>H402+H406+H410+H414+H417</f>
        <v>23302.899999999998</v>
      </c>
      <c r="I401" s="117">
        <f>I402+I406+I410+I414+I417</f>
        <v>0</v>
      </c>
      <c r="J401" s="117">
        <f t="shared" si="157"/>
        <v>23302.899999999998</v>
      </c>
      <c r="K401" s="117">
        <f>K402+K406+K410+K414+K417</f>
        <v>0</v>
      </c>
      <c r="L401" s="117">
        <f t="shared" si="158"/>
        <v>23302.899999999998</v>
      </c>
      <c r="M401" s="117">
        <f>M402+M406+M410+M414+M417</f>
        <v>0</v>
      </c>
      <c r="N401" s="117">
        <f t="shared" si="158"/>
        <v>23302.899999999998</v>
      </c>
      <c r="O401" s="117">
        <f>O402+O406+O410+O414+O417</f>
        <v>23302.899999999998</v>
      </c>
      <c r="P401" s="117">
        <f>P402+P406+P410+P414+P417</f>
        <v>0</v>
      </c>
      <c r="Q401" s="117">
        <f>Q402+Q406+Q410+Q414+Q417</f>
        <v>0</v>
      </c>
      <c r="R401" s="65">
        <f t="shared" si="153"/>
        <v>23302.899999999998</v>
      </c>
      <c r="S401" s="117">
        <f>S402+S406+S410+S414+S417</f>
        <v>0</v>
      </c>
      <c r="T401" s="65">
        <f t="shared" si="145"/>
        <v>23302.899999999998</v>
      </c>
      <c r="U401" s="117">
        <f t="shared" si="159"/>
        <v>23302.899999999998</v>
      </c>
      <c r="V401" s="117">
        <f>V402+V406+V410+V414+V417</f>
        <v>0</v>
      </c>
      <c r="W401" s="117">
        <f t="shared" si="160"/>
        <v>23302.899999999998</v>
      </c>
      <c r="X401" s="117">
        <f>X402+X406+X410+X414+X417</f>
        <v>0</v>
      </c>
      <c r="Y401" s="117">
        <f t="shared" si="160"/>
        <v>23302.899999999998</v>
      </c>
      <c r="Z401" s="117">
        <f>Z402+Z406+Z410+Z414+Z417</f>
        <v>0</v>
      </c>
      <c r="AA401" s="65">
        <f t="shared" si="154"/>
        <v>23302.899999999998</v>
      </c>
      <c r="AB401" s="117">
        <f>AB402+AB406+AB410+AB414+AB417</f>
        <v>0</v>
      </c>
      <c r="AC401" s="65">
        <f t="shared" si="146"/>
        <v>23302.899999999998</v>
      </c>
      <c r="AD401" s="117">
        <f>AD402+AD406+AD410+AD414+AD417</f>
        <v>0</v>
      </c>
      <c r="AE401" s="65">
        <f t="shared" si="147"/>
        <v>23302.899999999998</v>
      </c>
      <c r="AF401" s="117">
        <f>AF402+AF406+AF410+AF414+AF417</f>
        <v>0</v>
      </c>
      <c r="AG401" s="65">
        <f t="shared" si="148"/>
        <v>23302.899999999998</v>
      </c>
      <c r="AH401" s="117">
        <f>AH402+AH406+AH410+AH414+AH417</f>
        <v>0</v>
      </c>
      <c r="AI401" s="65">
        <f t="shared" si="149"/>
        <v>23302.899999999998</v>
      </c>
      <c r="AJ401" s="117">
        <f>AJ402+AJ406+AJ410+AJ414+AJ417</f>
        <v>0</v>
      </c>
      <c r="AK401" s="65">
        <f t="shared" si="149"/>
        <v>23302.899999999998</v>
      </c>
      <c r="AL401" s="117">
        <f>AL402+AL406+AL410+AL414+AL417</f>
        <v>0</v>
      </c>
      <c r="AM401" s="65">
        <f t="shared" si="150"/>
        <v>23302.899999999998</v>
      </c>
    </row>
    <row r="402" spans="2:39" ht="92.25" customHeight="1" x14ac:dyDescent="0.4">
      <c r="B402" s="12"/>
      <c r="C402" s="7"/>
      <c r="D402" s="36" t="s">
        <v>179</v>
      </c>
      <c r="E402" s="98" t="s">
        <v>180</v>
      </c>
      <c r="F402" s="98"/>
      <c r="G402" s="56"/>
      <c r="H402" s="117">
        <f>H403+H404+H405</f>
        <v>10419.4</v>
      </c>
      <c r="I402" s="117">
        <f>I403+I404+I405</f>
        <v>0</v>
      </c>
      <c r="J402" s="117">
        <f t="shared" si="157"/>
        <v>10419.4</v>
      </c>
      <c r="K402" s="117">
        <f>K403+K404+K405</f>
        <v>0</v>
      </c>
      <c r="L402" s="117">
        <f t="shared" si="158"/>
        <v>10419.4</v>
      </c>
      <c r="M402" s="117">
        <f>M403+M404+M405</f>
        <v>0</v>
      </c>
      <c r="N402" s="117">
        <f t="shared" si="158"/>
        <v>10419.4</v>
      </c>
      <c r="O402" s="117">
        <f>O403+O404+O405</f>
        <v>10419.4</v>
      </c>
      <c r="P402" s="117">
        <f>P403+P404+P405</f>
        <v>0</v>
      </c>
      <c r="Q402" s="117">
        <f>Q403+Q404+Q405</f>
        <v>0</v>
      </c>
      <c r="R402" s="65">
        <f t="shared" si="153"/>
        <v>10419.4</v>
      </c>
      <c r="S402" s="117">
        <f>S403+S404+S405</f>
        <v>0</v>
      </c>
      <c r="T402" s="65">
        <f t="shared" si="145"/>
        <v>10419.4</v>
      </c>
      <c r="U402" s="117">
        <f t="shared" si="159"/>
        <v>10419.4</v>
      </c>
      <c r="V402" s="117">
        <f>V403+V404+V405</f>
        <v>0</v>
      </c>
      <c r="W402" s="117">
        <f t="shared" si="160"/>
        <v>10419.4</v>
      </c>
      <c r="X402" s="117">
        <f>X403+X404+X405</f>
        <v>0</v>
      </c>
      <c r="Y402" s="117">
        <f t="shared" si="160"/>
        <v>10419.4</v>
      </c>
      <c r="Z402" s="117">
        <f>Z403+Z404+Z405</f>
        <v>0</v>
      </c>
      <c r="AA402" s="65">
        <f t="shared" si="154"/>
        <v>10419.4</v>
      </c>
      <c r="AB402" s="117">
        <f>AB403+AB404+AB405</f>
        <v>0</v>
      </c>
      <c r="AC402" s="65">
        <f t="shared" si="146"/>
        <v>10419.4</v>
      </c>
      <c r="AD402" s="117">
        <f>AD403+AD404+AD405</f>
        <v>0</v>
      </c>
      <c r="AE402" s="65">
        <f t="shared" si="147"/>
        <v>10419.4</v>
      </c>
      <c r="AF402" s="117">
        <f>AF403+AF404+AF405</f>
        <v>0</v>
      </c>
      <c r="AG402" s="65">
        <f t="shared" si="148"/>
        <v>10419.4</v>
      </c>
      <c r="AH402" s="117">
        <f>AH403+AH404+AH405</f>
        <v>0</v>
      </c>
      <c r="AI402" s="65">
        <f t="shared" si="149"/>
        <v>10419.4</v>
      </c>
      <c r="AJ402" s="117">
        <f>AJ403+AJ404+AJ405</f>
        <v>0</v>
      </c>
      <c r="AK402" s="65">
        <f t="shared" si="149"/>
        <v>10419.4</v>
      </c>
      <c r="AL402" s="117">
        <f>AL403+AL404+AL405</f>
        <v>0</v>
      </c>
      <c r="AM402" s="65">
        <f t="shared" si="150"/>
        <v>10419.4</v>
      </c>
    </row>
    <row r="403" spans="2:39" ht="114" customHeight="1" x14ac:dyDescent="0.4">
      <c r="B403" s="12"/>
      <c r="C403" s="22"/>
      <c r="D403" s="33" t="s">
        <v>74</v>
      </c>
      <c r="E403" s="96" t="s">
        <v>180</v>
      </c>
      <c r="F403" s="96">
        <v>100</v>
      </c>
      <c r="G403" s="24">
        <v>13</v>
      </c>
      <c r="H403" s="117">
        <v>9481.7999999999993</v>
      </c>
      <c r="I403" s="117"/>
      <c r="J403" s="117">
        <f t="shared" si="157"/>
        <v>9481.7999999999993</v>
      </c>
      <c r="K403" s="117"/>
      <c r="L403" s="117">
        <f t="shared" si="158"/>
        <v>9481.7999999999993</v>
      </c>
      <c r="M403" s="117"/>
      <c r="N403" s="117">
        <f t="shared" si="158"/>
        <v>9481.7999999999993</v>
      </c>
      <c r="O403" s="117">
        <v>9481.7999999999993</v>
      </c>
      <c r="P403" s="117"/>
      <c r="Q403" s="117"/>
      <c r="R403" s="65">
        <f t="shared" si="153"/>
        <v>9481.7999999999993</v>
      </c>
      <c r="S403" s="117"/>
      <c r="T403" s="65">
        <f t="shared" si="145"/>
        <v>9481.7999999999993</v>
      </c>
      <c r="U403" s="117">
        <f t="shared" si="159"/>
        <v>9481.7999999999993</v>
      </c>
      <c r="V403" s="117"/>
      <c r="W403" s="117">
        <f t="shared" si="160"/>
        <v>9481.7999999999993</v>
      </c>
      <c r="X403" s="117"/>
      <c r="Y403" s="117">
        <f t="shared" si="160"/>
        <v>9481.7999999999993</v>
      </c>
      <c r="Z403" s="117"/>
      <c r="AA403" s="65">
        <f t="shared" si="154"/>
        <v>9481.7999999999993</v>
      </c>
      <c r="AB403" s="117"/>
      <c r="AC403" s="65">
        <f t="shared" si="146"/>
        <v>9481.7999999999993</v>
      </c>
      <c r="AD403" s="117"/>
      <c r="AE403" s="65">
        <f t="shared" si="147"/>
        <v>9481.7999999999993</v>
      </c>
      <c r="AF403" s="117"/>
      <c r="AG403" s="65">
        <f t="shared" si="148"/>
        <v>9481.7999999999993</v>
      </c>
      <c r="AH403" s="117"/>
      <c r="AI403" s="65">
        <f t="shared" si="149"/>
        <v>9481.7999999999993</v>
      </c>
      <c r="AJ403" s="117"/>
      <c r="AK403" s="65">
        <f t="shared" si="149"/>
        <v>9481.7999999999993</v>
      </c>
      <c r="AL403" s="117"/>
      <c r="AM403" s="65">
        <f t="shared" si="150"/>
        <v>9481.7999999999993</v>
      </c>
    </row>
    <row r="404" spans="2:39" ht="56.25" customHeight="1" x14ac:dyDescent="0.4">
      <c r="B404" s="12"/>
      <c r="C404" s="7"/>
      <c r="D404" s="10" t="s">
        <v>14</v>
      </c>
      <c r="E404" s="58" t="s">
        <v>180</v>
      </c>
      <c r="F404" s="58">
        <v>200</v>
      </c>
      <c r="G404" s="56">
        <v>13</v>
      </c>
      <c r="H404" s="117">
        <v>937.6</v>
      </c>
      <c r="I404" s="117"/>
      <c r="J404" s="117">
        <f t="shared" si="157"/>
        <v>937.6</v>
      </c>
      <c r="K404" s="117"/>
      <c r="L404" s="117">
        <f t="shared" si="158"/>
        <v>937.6</v>
      </c>
      <c r="M404" s="117"/>
      <c r="N404" s="117">
        <f t="shared" si="158"/>
        <v>937.6</v>
      </c>
      <c r="O404" s="117">
        <v>937.6</v>
      </c>
      <c r="P404" s="117"/>
      <c r="Q404" s="117"/>
      <c r="R404" s="65">
        <f t="shared" si="153"/>
        <v>937.6</v>
      </c>
      <c r="S404" s="117"/>
      <c r="T404" s="65">
        <f t="shared" si="145"/>
        <v>937.6</v>
      </c>
      <c r="U404" s="117">
        <f t="shared" si="159"/>
        <v>937.6</v>
      </c>
      <c r="V404" s="117"/>
      <c r="W404" s="117">
        <f t="shared" si="160"/>
        <v>937.6</v>
      </c>
      <c r="X404" s="117"/>
      <c r="Y404" s="117">
        <f t="shared" si="160"/>
        <v>937.6</v>
      </c>
      <c r="Z404" s="117"/>
      <c r="AA404" s="65">
        <f t="shared" si="154"/>
        <v>937.6</v>
      </c>
      <c r="AB404" s="117"/>
      <c r="AC404" s="65">
        <f t="shared" si="146"/>
        <v>937.6</v>
      </c>
      <c r="AD404" s="117"/>
      <c r="AE404" s="65">
        <f t="shared" si="147"/>
        <v>937.6</v>
      </c>
      <c r="AF404" s="117"/>
      <c r="AG404" s="65">
        <f t="shared" si="148"/>
        <v>937.6</v>
      </c>
      <c r="AH404" s="117"/>
      <c r="AI404" s="65">
        <f t="shared" si="149"/>
        <v>937.6</v>
      </c>
      <c r="AJ404" s="117"/>
      <c r="AK404" s="65">
        <f t="shared" si="149"/>
        <v>937.6</v>
      </c>
      <c r="AL404" s="117"/>
      <c r="AM404" s="65">
        <f t="shared" si="150"/>
        <v>937.6</v>
      </c>
    </row>
    <row r="405" spans="2:39" ht="21" x14ac:dyDescent="0.4">
      <c r="B405" s="12"/>
      <c r="C405" s="7"/>
      <c r="D405" s="33" t="s">
        <v>18</v>
      </c>
      <c r="E405" s="96" t="s">
        <v>180</v>
      </c>
      <c r="F405" s="96">
        <v>800</v>
      </c>
      <c r="G405" s="56">
        <v>13</v>
      </c>
      <c r="H405" s="117">
        <v>0</v>
      </c>
      <c r="I405" s="117">
        <v>0</v>
      </c>
      <c r="J405" s="117">
        <f t="shared" si="157"/>
        <v>0</v>
      </c>
      <c r="K405" s="117">
        <v>0</v>
      </c>
      <c r="L405" s="117">
        <f t="shared" si="158"/>
        <v>0</v>
      </c>
      <c r="M405" s="117">
        <v>0</v>
      </c>
      <c r="N405" s="117">
        <f t="shared" si="158"/>
        <v>0</v>
      </c>
      <c r="O405" s="117">
        <v>0</v>
      </c>
      <c r="P405" s="117">
        <v>0</v>
      </c>
      <c r="Q405" s="117">
        <v>0</v>
      </c>
      <c r="R405" s="65">
        <f t="shared" si="153"/>
        <v>0</v>
      </c>
      <c r="S405" s="117">
        <v>0</v>
      </c>
      <c r="T405" s="65">
        <f t="shared" si="145"/>
        <v>0</v>
      </c>
      <c r="U405" s="117">
        <f t="shared" si="159"/>
        <v>0</v>
      </c>
      <c r="V405" s="117">
        <v>0</v>
      </c>
      <c r="W405" s="117">
        <f t="shared" si="160"/>
        <v>0</v>
      </c>
      <c r="X405" s="117">
        <v>0</v>
      </c>
      <c r="Y405" s="117">
        <f t="shared" si="160"/>
        <v>0</v>
      </c>
      <c r="Z405" s="117">
        <v>0</v>
      </c>
      <c r="AA405" s="65">
        <f t="shared" si="154"/>
        <v>0</v>
      </c>
      <c r="AB405" s="117">
        <v>0</v>
      </c>
      <c r="AC405" s="65">
        <f t="shared" si="146"/>
        <v>0</v>
      </c>
      <c r="AD405" s="117">
        <v>0</v>
      </c>
      <c r="AE405" s="65">
        <f t="shared" si="147"/>
        <v>0</v>
      </c>
      <c r="AF405" s="117">
        <v>0</v>
      </c>
      <c r="AG405" s="65">
        <f t="shared" si="148"/>
        <v>0</v>
      </c>
      <c r="AH405" s="117">
        <v>0</v>
      </c>
      <c r="AI405" s="65">
        <f t="shared" si="149"/>
        <v>0</v>
      </c>
      <c r="AJ405" s="117">
        <v>0</v>
      </c>
      <c r="AK405" s="65">
        <f t="shared" si="149"/>
        <v>0</v>
      </c>
      <c r="AL405" s="117">
        <v>0</v>
      </c>
      <c r="AM405" s="65">
        <f t="shared" si="150"/>
        <v>0</v>
      </c>
    </row>
    <row r="406" spans="2:39" ht="52.5" customHeight="1" x14ac:dyDescent="0.4">
      <c r="B406" s="12"/>
      <c r="C406" s="7"/>
      <c r="D406" s="33" t="s">
        <v>227</v>
      </c>
      <c r="E406" s="96" t="s">
        <v>180</v>
      </c>
      <c r="F406" s="96"/>
      <c r="G406" s="56"/>
      <c r="H406" s="117">
        <f>H407+H408+H409</f>
        <v>3436.7999999999997</v>
      </c>
      <c r="I406" s="117">
        <f>I407+I408+I409</f>
        <v>0</v>
      </c>
      <c r="J406" s="117">
        <f t="shared" si="157"/>
        <v>3436.7999999999997</v>
      </c>
      <c r="K406" s="117">
        <f>K407+K408+K409</f>
        <v>0</v>
      </c>
      <c r="L406" s="117">
        <f t="shared" si="158"/>
        <v>3436.7999999999997</v>
      </c>
      <c r="M406" s="117">
        <f>M407+M408+M409</f>
        <v>0</v>
      </c>
      <c r="N406" s="117">
        <f t="shared" si="158"/>
        <v>3436.7999999999997</v>
      </c>
      <c r="O406" s="117">
        <f>O407+O408+O409</f>
        <v>3436.7999999999997</v>
      </c>
      <c r="P406" s="117">
        <f>P407+P408+P409</f>
        <v>0</v>
      </c>
      <c r="Q406" s="117">
        <f>Q407+Q408+Q409</f>
        <v>0</v>
      </c>
      <c r="R406" s="65">
        <f t="shared" si="153"/>
        <v>3436.7999999999997</v>
      </c>
      <c r="S406" s="117">
        <f>S407+S408+S409</f>
        <v>0</v>
      </c>
      <c r="T406" s="65">
        <f t="shared" si="145"/>
        <v>3436.7999999999997</v>
      </c>
      <c r="U406" s="117">
        <f t="shared" si="159"/>
        <v>3436.7999999999997</v>
      </c>
      <c r="V406" s="117">
        <f>V407+V408+V409</f>
        <v>0</v>
      </c>
      <c r="W406" s="117">
        <f t="shared" si="160"/>
        <v>3436.7999999999997</v>
      </c>
      <c r="X406" s="117">
        <f>X407+X408+X409</f>
        <v>0</v>
      </c>
      <c r="Y406" s="117">
        <f t="shared" si="160"/>
        <v>3436.7999999999997</v>
      </c>
      <c r="Z406" s="117">
        <f>Z407+Z408+Z409</f>
        <v>0</v>
      </c>
      <c r="AA406" s="65">
        <f t="shared" si="154"/>
        <v>3436.7999999999997</v>
      </c>
      <c r="AB406" s="117">
        <f>AB407+AB408+AB409</f>
        <v>0</v>
      </c>
      <c r="AC406" s="65">
        <f t="shared" si="146"/>
        <v>3436.7999999999997</v>
      </c>
      <c r="AD406" s="117">
        <f>AD407+AD408+AD409</f>
        <v>0</v>
      </c>
      <c r="AE406" s="65">
        <f t="shared" si="147"/>
        <v>3436.7999999999997</v>
      </c>
      <c r="AF406" s="117">
        <f>AF407+AF408+AF409</f>
        <v>0</v>
      </c>
      <c r="AG406" s="65">
        <f t="shared" si="148"/>
        <v>3436.7999999999997</v>
      </c>
      <c r="AH406" s="117">
        <f>AH407+AH408+AH409</f>
        <v>0</v>
      </c>
      <c r="AI406" s="65">
        <f t="shared" si="149"/>
        <v>3436.7999999999997</v>
      </c>
      <c r="AJ406" s="117">
        <f>AJ407+AJ408+AJ409</f>
        <v>0</v>
      </c>
      <c r="AK406" s="65">
        <f t="shared" si="149"/>
        <v>3436.7999999999997</v>
      </c>
      <c r="AL406" s="117">
        <f>AL407+AL408+AL409</f>
        <v>0</v>
      </c>
      <c r="AM406" s="65">
        <f t="shared" si="150"/>
        <v>3436.7999999999997</v>
      </c>
    </row>
    <row r="407" spans="2:39" ht="107.25" customHeight="1" x14ac:dyDescent="0.4">
      <c r="B407" s="12"/>
      <c r="C407" s="7"/>
      <c r="D407" s="33" t="s">
        <v>74</v>
      </c>
      <c r="E407" s="96" t="s">
        <v>180</v>
      </c>
      <c r="F407" s="96">
        <v>100</v>
      </c>
      <c r="G407" s="56">
        <v>13</v>
      </c>
      <c r="H407" s="117">
        <v>3279.2</v>
      </c>
      <c r="I407" s="117"/>
      <c r="J407" s="117">
        <f t="shared" si="157"/>
        <v>3279.2</v>
      </c>
      <c r="K407" s="117"/>
      <c r="L407" s="117">
        <f t="shared" si="158"/>
        <v>3279.2</v>
      </c>
      <c r="M407" s="117"/>
      <c r="N407" s="117">
        <f t="shared" si="158"/>
        <v>3279.2</v>
      </c>
      <c r="O407" s="117">
        <v>3279.2</v>
      </c>
      <c r="P407" s="117"/>
      <c r="Q407" s="117"/>
      <c r="R407" s="65">
        <f t="shared" si="153"/>
        <v>3279.2</v>
      </c>
      <c r="S407" s="117"/>
      <c r="T407" s="65">
        <f t="shared" si="145"/>
        <v>3279.2</v>
      </c>
      <c r="U407" s="117">
        <f t="shared" si="159"/>
        <v>3279.2</v>
      </c>
      <c r="V407" s="117"/>
      <c r="W407" s="117">
        <f t="shared" si="160"/>
        <v>3279.2</v>
      </c>
      <c r="X407" s="117"/>
      <c r="Y407" s="117">
        <f t="shared" si="160"/>
        <v>3279.2</v>
      </c>
      <c r="Z407" s="117"/>
      <c r="AA407" s="65">
        <f t="shared" si="154"/>
        <v>3279.2</v>
      </c>
      <c r="AB407" s="117"/>
      <c r="AC407" s="65">
        <f t="shared" si="146"/>
        <v>3279.2</v>
      </c>
      <c r="AD407" s="117"/>
      <c r="AE407" s="65">
        <f t="shared" si="147"/>
        <v>3279.2</v>
      </c>
      <c r="AF407" s="117"/>
      <c r="AG407" s="65">
        <f t="shared" si="148"/>
        <v>3279.2</v>
      </c>
      <c r="AH407" s="117"/>
      <c r="AI407" s="65">
        <f t="shared" si="149"/>
        <v>3279.2</v>
      </c>
      <c r="AJ407" s="117"/>
      <c r="AK407" s="65">
        <f t="shared" si="149"/>
        <v>3279.2</v>
      </c>
      <c r="AL407" s="117"/>
      <c r="AM407" s="65">
        <f t="shared" si="150"/>
        <v>3279.2</v>
      </c>
    </row>
    <row r="408" spans="2:39" ht="42" x14ac:dyDescent="0.4">
      <c r="B408" s="12"/>
      <c r="C408" s="7"/>
      <c r="D408" s="33" t="s">
        <v>14</v>
      </c>
      <c r="E408" s="96" t="s">
        <v>180</v>
      </c>
      <c r="F408" s="96">
        <v>200</v>
      </c>
      <c r="G408" s="56">
        <v>13</v>
      </c>
      <c r="H408" s="117">
        <v>157.6</v>
      </c>
      <c r="I408" s="117"/>
      <c r="J408" s="117">
        <f t="shared" si="157"/>
        <v>157.6</v>
      </c>
      <c r="K408" s="117"/>
      <c r="L408" s="117">
        <f t="shared" si="158"/>
        <v>157.6</v>
      </c>
      <c r="M408" s="117"/>
      <c r="N408" s="117">
        <f t="shared" si="158"/>
        <v>157.6</v>
      </c>
      <c r="O408" s="117">
        <v>157.6</v>
      </c>
      <c r="P408" s="117"/>
      <c r="Q408" s="117"/>
      <c r="R408" s="65">
        <f t="shared" si="153"/>
        <v>157.6</v>
      </c>
      <c r="S408" s="117"/>
      <c r="T408" s="65">
        <f t="shared" si="145"/>
        <v>157.6</v>
      </c>
      <c r="U408" s="117">
        <f t="shared" si="159"/>
        <v>157.6</v>
      </c>
      <c r="V408" s="117"/>
      <c r="W408" s="117">
        <f t="shared" si="160"/>
        <v>157.6</v>
      </c>
      <c r="X408" s="117"/>
      <c r="Y408" s="117">
        <f t="shared" si="160"/>
        <v>157.6</v>
      </c>
      <c r="Z408" s="117"/>
      <c r="AA408" s="65">
        <f t="shared" si="154"/>
        <v>157.6</v>
      </c>
      <c r="AB408" s="117"/>
      <c r="AC408" s="65">
        <f t="shared" si="146"/>
        <v>157.6</v>
      </c>
      <c r="AD408" s="117"/>
      <c r="AE408" s="65">
        <f t="shared" si="147"/>
        <v>157.6</v>
      </c>
      <c r="AF408" s="117"/>
      <c r="AG408" s="65">
        <f t="shared" si="148"/>
        <v>157.6</v>
      </c>
      <c r="AH408" s="117"/>
      <c r="AI408" s="65">
        <f t="shared" si="149"/>
        <v>157.6</v>
      </c>
      <c r="AJ408" s="117"/>
      <c r="AK408" s="65">
        <f t="shared" si="149"/>
        <v>157.6</v>
      </c>
      <c r="AL408" s="117"/>
      <c r="AM408" s="65">
        <f t="shared" si="150"/>
        <v>157.6</v>
      </c>
    </row>
    <row r="409" spans="2:39" ht="21" x14ac:dyDescent="0.4">
      <c r="B409" s="12"/>
      <c r="C409" s="7"/>
      <c r="D409" s="33" t="s">
        <v>18</v>
      </c>
      <c r="E409" s="96" t="s">
        <v>180</v>
      </c>
      <c r="F409" s="96">
        <v>800</v>
      </c>
      <c r="G409" s="56">
        <v>13</v>
      </c>
      <c r="H409" s="117">
        <v>0</v>
      </c>
      <c r="I409" s="117">
        <v>0</v>
      </c>
      <c r="J409" s="117">
        <f t="shared" si="157"/>
        <v>0</v>
      </c>
      <c r="K409" s="117">
        <v>0</v>
      </c>
      <c r="L409" s="117">
        <f t="shared" si="158"/>
        <v>0</v>
      </c>
      <c r="M409" s="117">
        <v>0</v>
      </c>
      <c r="N409" s="117">
        <f t="shared" si="158"/>
        <v>0</v>
      </c>
      <c r="O409" s="117">
        <v>0</v>
      </c>
      <c r="P409" s="117">
        <v>0</v>
      </c>
      <c r="Q409" s="117">
        <v>0</v>
      </c>
      <c r="R409" s="65">
        <f t="shared" si="153"/>
        <v>0</v>
      </c>
      <c r="S409" s="117">
        <v>0</v>
      </c>
      <c r="T409" s="65">
        <f t="shared" si="145"/>
        <v>0</v>
      </c>
      <c r="U409" s="117">
        <f t="shared" si="159"/>
        <v>0</v>
      </c>
      <c r="V409" s="117">
        <v>0</v>
      </c>
      <c r="W409" s="117">
        <f t="shared" ref="W409:Y440" si="164">U409+V409</f>
        <v>0</v>
      </c>
      <c r="X409" s="117">
        <v>0</v>
      </c>
      <c r="Y409" s="117">
        <f t="shared" si="164"/>
        <v>0</v>
      </c>
      <c r="Z409" s="117">
        <v>0</v>
      </c>
      <c r="AA409" s="65">
        <f t="shared" si="154"/>
        <v>0</v>
      </c>
      <c r="AB409" s="117">
        <v>0</v>
      </c>
      <c r="AC409" s="65">
        <f t="shared" si="146"/>
        <v>0</v>
      </c>
      <c r="AD409" s="117">
        <v>0</v>
      </c>
      <c r="AE409" s="65">
        <f t="shared" si="147"/>
        <v>0</v>
      </c>
      <c r="AF409" s="117">
        <v>0</v>
      </c>
      <c r="AG409" s="65">
        <f t="shared" si="148"/>
        <v>0</v>
      </c>
      <c r="AH409" s="117">
        <v>0</v>
      </c>
      <c r="AI409" s="65">
        <f t="shared" si="149"/>
        <v>0</v>
      </c>
      <c r="AJ409" s="117">
        <v>0</v>
      </c>
      <c r="AK409" s="65">
        <f t="shared" si="149"/>
        <v>0</v>
      </c>
      <c r="AL409" s="117">
        <v>0</v>
      </c>
      <c r="AM409" s="65">
        <f t="shared" si="150"/>
        <v>0</v>
      </c>
    </row>
    <row r="410" spans="2:39" ht="84" x14ac:dyDescent="0.4">
      <c r="B410" s="12"/>
      <c r="C410" s="7"/>
      <c r="D410" s="33" t="s">
        <v>262</v>
      </c>
      <c r="E410" s="96" t="s">
        <v>180</v>
      </c>
      <c r="F410" s="96"/>
      <c r="G410" s="56"/>
      <c r="H410" s="117">
        <f>H411+H412+H413</f>
        <v>8211.1</v>
      </c>
      <c r="I410" s="117">
        <f>I411+I412+I413</f>
        <v>0</v>
      </c>
      <c r="J410" s="117">
        <f t="shared" si="157"/>
        <v>8211.1</v>
      </c>
      <c r="K410" s="117">
        <f>K411+K412+K413</f>
        <v>0</v>
      </c>
      <c r="L410" s="117">
        <f t="shared" si="158"/>
        <v>8211.1</v>
      </c>
      <c r="M410" s="117">
        <f>M411+M412+M413</f>
        <v>0</v>
      </c>
      <c r="N410" s="117">
        <f t="shared" si="158"/>
        <v>8211.1</v>
      </c>
      <c r="O410" s="117">
        <f>O411+O412+O413</f>
        <v>8211.1</v>
      </c>
      <c r="P410" s="117">
        <f>P411+P412+P413</f>
        <v>0</v>
      </c>
      <c r="Q410" s="117">
        <f>Q411+Q412+Q413</f>
        <v>0</v>
      </c>
      <c r="R410" s="65">
        <f t="shared" si="153"/>
        <v>8211.1</v>
      </c>
      <c r="S410" s="117">
        <f>S411+S412+S413</f>
        <v>0</v>
      </c>
      <c r="T410" s="65">
        <f t="shared" si="145"/>
        <v>8211.1</v>
      </c>
      <c r="U410" s="117">
        <f t="shared" si="159"/>
        <v>8211.1</v>
      </c>
      <c r="V410" s="117">
        <f>V411+V412+V413</f>
        <v>0</v>
      </c>
      <c r="W410" s="117">
        <f t="shared" si="164"/>
        <v>8211.1</v>
      </c>
      <c r="X410" s="117">
        <f>X411+X412+X413</f>
        <v>0</v>
      </c>
      <c r="Y410" s="117">
        <f t="shared" si="164"/>
        <v>8211.1</v>
      </c>
      <c r="Z410" s="117">
        <f>Z411+Z412+Z413</f>
        <v>0</v>
      </c>
      <c r="AA410" s="65">
        <f t="shared" si="154"/>
        <v>8211.1</v>
      </c>
      <c r="AB410" s="117">
        <f>AB411+AB412+AB413</f>
        <v>0</v>
      </c>
      <c r="AC410" s="65">
        <f t="shared" si="146"/>
        <v>8211.1</v>
      </c>
      <c r="AD410" s="117">
        <f>AD411+AD412+AD413</f>
        <v>0</v>
      </c>
      <c r="AE410" s="65">
        <f t="shared" si="147"/>
        <v>8211.1</v>
      </c>
      <c r="AF410" s="117">
        <f>AF411+AF412+AF413</f>
        <v>0</v>
      </c>
      <c r="AG410" s="65">
        <f t="shared" si="148"/>
        <v>8211.1</v>
      </c>
      <c r="AH410" s="117">
        <f>AH411+AH412+AH413</f>
        <v>0</v>
      </c>
      <c r="AI410" s="65">
        <f t="shared" si="149"/>
        <v>8211.1</v>
      </c>
      <c r="AJ410" s="117">
        <f>AJ411+AJ412+AJ413</f>
        <v>0</v>
      </c>
      <c r="AK410" s="65">
        <f t="shared" si="149"/>
        <v>8211.1</v>
      </c>
      <c r="AL410" s="117">
        <f>AL411+AL412+AL413</f>
        <v>0</v>
      </c>
      <c r="AM410" s="65">
        <f t="shared" si="150"/>
        <v>8211.1</v>
      </c>
    </row>
    <row r="411" spans="2:39" ht="116.25" customHeight="1" x14ac:dyDescent="0.4">
      <c r="B411" s="12"/>
      <c r="C411" s="7"/>
      <c r="D411" s="33" t="s">
        <v>74</v>
      </c>
      <c r="E411" s="96" t="s">
        <v>180</v>
      </c>
      <c r="F411" s="96">
        <v>100</v>
      </c>
      <c r="G411" s="56">
        <v>12</v>
      </c>
      <c r="H411" s="117">
        <v>7777.2</v>
      </c>
      <c r="I411" s="117"/>
      <c r="J411" s="117">
        <f t="shared" si="157"/>
        <v>7777.2</v>
      </c>
      <c r="K411" s="117"/>
      <c r="L411" s="117">
        <f t="shared" si="158"/>
        <v>7777.2</v>
      </c>
      <c r="M411" s="117"/>
      <c r="N411" s="117">
        <f t="shared" si="158"/>
        <v>7777.2</v>
      </c>
      <c r="O411" s="117">
        <v>7777.2</v>
      </c>
      <c r="P411" s="117"/>
      <c r="Q411" s="117"/>
      <c r="R411" s="65">
        <f t="shared" si="153"/>
        <v>7777.2</v>
      </c>
      <c r="S411" s="117"/>
      <c r="T411" s="65">
        <f t="shared" si="145"/>
        <v>7777.2</v>
      </c>
      <c r="U411" s="117">
        <f t="shared" si="159"/>
        <v>7777.2</v>
      </c>
      <c r="V411" s="117"/>
      <c r="W411" s="117">
        <f t="shared" si="164"/>
        <v>7777.2</v>
      </c>
      <c r="X411" s="117"/>
      <c r="Y411" s="117">
        <f t="shared" si="164"/>
        <v>7777.2</v>
      </c>
      <c r="Z411" s="117"/>
      <c r="AA411" s="65">
        <f t="shared" si="154"/>
        <v>7777.2</v>
      </c>
      <c r="AB411" s="117"/>
      <c r="AC411" s="65">
        <f t="shared" si="146"/>
        <v>7777.2</v>
      </c>
      <c r="AD411" s="117"/>
      <c r="AE411" s="65">
        <f t="shared" si="147"/>
        <v>7777.2</v>
      </c>
      <c r="AF411" s="117"/>
      <c r="AG411" s="65">
        <f t="shared" si="148"/>
        <v>7777.2</v>
      </c>
      <c r="AH411" s="117"/>
      <c r="AI411" s="65">
        <f t="shared" si="149"/>
        <v>7777.2</v>
      </c>
      <c r="AJ411" s="117"/>
      <c r="AK411" s="65">
        <f t="shared" si="149"/>
        <v>7777.2</v>
      </c>
      <c r="AL411" s="117"/>
      <c r="AM411" s="65">
        <f t="shared" si="150"/>
        <v>7777.2</v>
      </c>
    </row>
    <row r="412" spans="2:39" ht="42" x14ac:dyDescent="0.4">
      <c r="B412" s="12"/>
      <c r="C412" s="7"/>
      <c r="D412" s="33" t="s">
        <v>14</v>
      </c>
      <c r="E412" s="96" t="s">
        <v>180</v>
      </c>
      <c r="F412" s="96">
        <v>200</v>
      </c>
      <c r="G412" s="56">
        <v>12</v>
      </c>
      <c r="H412" s="117">
        <v>343.1</v>
      </c>
      <c r="I412" s="117"/>
      <c r="J412" s="117">
        <f t="shared" si="157"/>
        <v>343.1</v>
      </c>
      <c r="K412" s="117"/>
      <c r="L412" s="117">
        <f t="shared" si="158"/>
        <v>343.1</v>
      </c>
      <c r="M412" s="117"/>
      <c r="N412" s="117">
        <f t="shared" si="158"/>
        <v>343.1</v>
      </c>
      <c r="O412" s="117">
        <v>343.1</v>
      </c>
      <c r="P412" s="117"/>
      <c r="Q412" s="117"/>
      <c r="R412" s="65">
        <f t="shared" si="153"/>
        <v>343.1</v>
      </c>
      <c r="S412" s="117"/>
      <c r="T412" s="65">
        <f t="shared" si="145"/>
        <v>343.1</v>
      </c>
      <c r="U412" s="117">
        <f t="shared" si="159"/>
        <v>343.1</v>
      </c>
      <c r="V412" s="117"/>
      <c r="W412" s="117">
        <f t="shared" si="164"/>
        <v>343.1</v>
      </c>
      <c r="X412" s="117"/>
      <c r="Y412" s="117">
        <f t="shared" si="164"/>
        <v>343.1</v>
      </c>
      <c r="Z412" s="117"/>
      <c r="AA412" s="65">
        <f t="shared" si="154"/>
        <v>343.1</v>
      </c>
      <c r="AB412" s="117"/>
      <c r="AC412" s="65">
        <f t="shared" si="146"/>
        <v>343.1</v>
      </c>
      <c r="AD412" s="117"/>
      <c r="AE412" s="65">
        <f t="shared" si="147"/>
        <v>343.1</v>
      </c>
      <c r="AF412" s="117"/>
      <c r="AG412" s="65">
        <f t="shared" si="148"/>
        <v>343.1</v>
      </c>
      <c r="AH412" s="117"/>
      <c r="AI412" s="65">
        <f t="shared" si="149"/>
        <v>343.1</v>
      </c>
      <c r="AJ412" s="117"/>
      <c r="AK412" s="65">
        <f t="shared" si="149"/>
        <v>343.1</v>
      </c>
      <c r="AL412" s="117"/>
      <c r="AM412" s="65">
        <f t="shared" si="150"/>
        <v>343.1</v>
      </c>
    </row>
    <row r="413" spans="2:39" ht="21" x14ac:dyDescent="0.4">
      <c r="B413" s="12"/>
      <c r="C413" s="7"/>
      <c r="D413" s="33" t="s">
        <v>18</v>
      </c>
      <c r="E413" s="96" t="s">
        <v>180</v>
      </c>
      <c r="F413" s="96">
        <v>800</v>
      </c>
      <c r="G413" s="56">
        <v>12</v>
      </c>
      <c r="H413" s="117">
        <v>90.8</v>
      </c>
      <c r="I413" s="117"/>
      <c r="J413" s="117">
        <f t="shared" si="157"/>
        <v>90.8</v>
      </c>
      <c r="K413" s="117"/>
      <c r="L413" s="117">
        <f t="shared" si="158"/>
        <v>90.8</v>
      </c>
      <c r="M413" s="117"/>
      <c r="N413" s="117">
        <f t="shared" si="158"/>
        <v>90.8</v>
      </c>
      <c r="O413" s="117">
        <v>90.8</v>
      </c>
      <c r="P413" s="117"/>
      <c r="Q413" s="117"/>
      <c r="R413" s="65">
        <f t="shared" si="153"/>
        <v>90.8</v>
      </c>
      <c r="S413" s="117"/>
      <c r="T413" s="65">
        <f t="shared" si="145"/>
        <v>90.8</v>
      </c>
      <c r="U413" s="117">
        <f t="shared" si="159"/>
        <v>90.8</v>
      </c>
      <c r="V413" s="117"/>
      <c r="W413" s="117">
        <f t="shared" si="164"/>
        <v>90.8</v>
      </c>
      <c r="X413" s="117"/>
      <c r="Y413" s="117">
        <f t="shared" si="164"/>
        <v>90.8</v>
      </c>
      <c r="Z413" s="117"/>
      <c r="AA413" s="65">
        <f t="shared" si="154"/>
        <v>90.8</v>
      </c>
      <c r="AB413" s="117"/>
      <c r="AC413" s="65">
        <f t="shared" si="146"/>
        <v>90.8</v>
      </c>
      <c r="AD413" s="117"/>
      <c r="AE413" s="65">
        <f t="shared" si="147"/>
        <v>90.8</v>
      </c>
      <c r="AF413" s="117"/>
      <c r="AG413" s="65">
        <f t="shared" si="148"/>
        <v>90.8</v>
      </c>
      <c r="AH413" s="117"/>
      <c r="AI413" s="65">
        <f t="shared" si="149"/>
        <v>90.8</v>
      </c>
      <c r="AJ413" s="117"/>
      <c r="AK413" s="65">
        <f t="shared" si="149"/>
        <v>90.8</v>
      </c>
      <c r="AL413" s="117"/>
      <c r="AM413" s="65">
        <f t="shared" si="150"/>
        <v>90.8</v>
      </c>
    </row>
    <row r="414" spans="2:39" ht="91.5" customHeight="1" x14ac:dyDescent="0.4">
      <c r="B414" s="12"/>
      <c r="C414" s="7"/>
      <c r="D414" s="33" t="s">
        <v>181</v>
      </c>
      <c r="E414" s="96" t="s">
        <v>182</v>
      </c>
      <c r="F414" s="96"/>
      <c r="G414" s="56"/>
      <c r="H414" s="117">
        <f>H415</f>
        <v>807.6</v>
      </c>
      <c r="I414" s="117">
        <f>I415</f>
        <v>0</v>
      </c>
      <c r="J414" s="117">
        <f t="shared" si="157"/>
        <v>807.6</v>
      </c>
      <c r="K414" s="117">
        <f>K415</f>
        <v>0</v>
      </c>
      <c r="L414" s="117">
        <f t="shared" si="158"/>
        <v>807.6</v>
      </c>
      <c r="M414" s="117">
        <f>M415</f>
        <v>0</v>
      </c>
      <c r="N414" s="117">
        <f t="shared" si="158"/>
        <v>807.6</v>
      </c>
      <c r="O414" s="117">
        <f>O415</f>
        <v>807.6</v>
      </c>
      <c r="P414" s="117">
        <f>P415</f>
        <v>0</v>
      </c>
      <c r="Q414" s="117">
        <f>Q415</f>
        <v>0</v>
      </c>
      <c r="R414" s="65">
        <f t="shared" si="153"/>
        <v>807.6</v>
      </c>
      <c r="S414" s="117">
        <f>S415</f>
        <v>0</v>
      </c>
      <c r="T414" s="65">
        <f t="shared" si="145"/>
        <v>807.6</v>
      </c>
      <c r="U414" s="117">
        <f t="shared" si="159"/>
        <v>807.6</v>
      </c>
      <c r="V414" s="117">
        <f>V415</f>
        <v>0</v>
      </c>
      <c r="W414" s="117">
        <f t="shared" si="164"/>
        <v>807.6</v>
      </c>
      <c r="X414" s="117">
        <f>X415</f>
        <v>0</v>
      </c>
      <c r="Y414" s="117">
        <f t="shared" si="164"/>
        <v>807.6</v>
      </c>
      <c r="Z414" s="117">
        <f>Z415</f>
        <v>0</v>
      </c>
      <c r="AA414" s="65">
        <f t="shared" si="154"/>
        <v>807.6</v>
      </c>
      <c r="AB414" s="117">
        <f>AB415</f>
        <v>0</v>
      </c>
      <c r="AC414" s="65">
        <f t="shared" si="146"/>
        <v>807.6</v>
      </c>
      <c r="AD414" s="117">
        <f>AD415</f>
        <v>0</v>
      </c>
      <c r="AE414" s="65">
        <f t="shared" si="147"/>
        <v>807.6</v>
      </c>
      <c r="AF414" s="117">
        <f>AF415</f>
        <v>0</v>
      </c>
      <c r="AG414" s="65">
        <f t="shared" si="148"/>
        <v>807.6</v>
      </c>
      <c r="AH414" s="117">
        <f>AH415</f>
        <v>0</v>
      </c>
      <c r="AI414" s="65">
        <f t="shared" si="149"/>
        <v>807.6</v>
      </c>
      <c r="AJ414" s="117">
        <f>AJ415</f>
        <v>0</v>
      </c>
      <c r="AK414" s="65">
        <f t="shared" si="149"/>
        <v>807.6</v>
      </c>
      <c r="AL414" s="117">
        <f>AL415</f>
        <v>0</v>
      </c>
      <c r="AM414" s="65">
        <f t="shared" si="150"/>
        <v>807.6</v>
      </c>
    </row>
    <row r="415" spans="2:39" ht="63" x14ac:dyDescent="0.4">
      <c r="B415" s="12"/>
      <c r="C415" s="7"/>
      <c r="D415" s="33" t="s">
        <v>20</v>
      </c>
      <c r="E415" s="96" t="s">
        <v>182</v>
      </c>
      <c r="F415" s="96">
        <v>600</v>
      </c>
      <c r="G415" s="56">
        <v>3</v>
      </c>
      <c r="H415" s="117">
        <v>807.6</v>
      </c>
      <c r="I415" s="117"/>
      <c r="J415" s="117">
        <f t="shared" si="157"/>
        <v>807.6</v>
      </c>
      <c r="K415" s="117"/>
      <c r="L415" s="117">
        <f t="shared" si="158"/>
        <v>807.6</v>
      </c>
      <c r="M415" s="117"/>
      <c r="N415" s="117">
        <f t="shared" si="158"/>
        <v>807.6</v>
      </c>
      <c r="O415" s="117">
        <v>807.6</v>
      </c>
      <c r="P415" s="117"/>
      <c r="Q415" s="117"/>
      <c r="R415" s="65">
        <f t="shared" si="153"/>
        <v>807.6</v>
      </c>
      <c r="S415" s="117"/>
      <c r="T415" s="65">
        <f t="shared" si="145"/>
        <v>807.6</v>
      </c>
      <c r="U415" s="117">
        <f t="shared" si="159"/>
        <v>807.6</v>
      </c>
      <c r="V415" s="117"/>
      <c r="W415" s="117">
        <f t="shared" si="164"/>
        <v>807.6</v>
      </c>
      <c r="X415" s="117"/>
      <c r="Y415" s="117">
        <f t="shared" si="164"/>
        <v>807.6</v>
      </c>
      <c r="Z415" s="117"/>
      <c r="AA415" s="65">
        <f t="shared" si="154"/>
        <v>807.6</v>
      </c>
      <c r="AB415" s="117"/>
      <c r="AC415" s="65">
        <f t="shared" si="146"/>
        <v>807.6</v>
      </c>
      <c r="AD415" s="117"/>
      <c r="AE415" s="65">
        <f t="shared" si="147"/>
        <v>807.6</v>
      </c>
      <c r="AF415" s="117"/>
      <c r="AG415" s="65">
        <f t="shared" si="148"/>
        <v>807.6</v>
      </c>
      <c r="AH415" s="117"/>
      <c r="AI415" s="65">
        <f t="shared" si="149"/>
        <v>807.6</v>
      </c>
      <c r="AJ415" s="117"/>
      <c r="AK415" s="65">
        <f t="shared" si="149"/>
        <v>807.6</v>
      </c>
      <c r="AL415" s="117"/>
      <c r="AM415" s="65">
        <f t="shared" si="150"/>
        <v>807.6</v>
      </c>
    </row>
    <row r="416" spans="2:39" ht="63" x14ac:dyDescent="0.4">
      <c r="B416" s="12"/>
      <c r="C416" s="7"/>
      <c r="D416" s="33" t="s">
        <v>334</v>
      </c>
      <c r="E416" s="96" t="s">
        <v>183</v>
      </c>
      <c r="F416" s="96"/>
      <c r="G416" s="56"/>
      <c r="H416" s="117">
        <f>H417</f>
        <v>428</v>
      </c>
      <c r="I416" s="117">
        <f>I417</f>
        <v>0</v>
      </c>
      <c r="J416" s="117">
        <f t="shared" si="157"/>
        <v>428</v>
      </c>
      <c r="K416" s="117">
        <f>K417</f>
        <v>0</v>
      </c>
      <c r="L416" s="117">
        <f t="shared" si="158"/>
        <v>428</v>
      </c>
      <c r="M416" s="117">
        <f>M417</f>
        <v>0</v>
      </c>
      <c r="N416" s="117">
        <f t="shared" si="158"/>
        <v>428</v>
      </c>
      <c r="O416" s="117">
        <f t="shared" ref="O416:S417" si="165">O417</f>
        <v>428</v>
      </c>
      <c r="P416" s="117">
        <f t="shared" si="165"/>
        <v>0</v>
      </c>
      <c r="Q416" s="117">
        <f t="shared" si="165"/>
        <v>0</v>
      </c>
      <c r="R416" s="65">
        <f t="shared" si="153"/>
        <v>428</v>
      </c>
      <c r="S416" s="117">
        <f t="shared" si="165"/>
        <v>0</v>
      </c>
      <c r="T416" s="65">
        <f t="shared" si="145"/>
        <v>428</v>
      </c>
      <c r="U416" s="117">
        <f t="shared" si="159"/>
        <v>428</v>
      </c>
      <c r="V416" s="117">
        <f>V417</f>
        <v>0</v>
      </c>
      <c r="W416" s="117">
        <f t="shared" si="164"/>
        <v>428</v>
      </c>
      <c r="X416" s="117">
        <f>X417</f>
        <v>0</v>
      </c>
      <c r="Y416" s="117">
        <f t="shared" si="164"/>
        <v>428</v>
      </c>
      <c r="Z416" s="117">
        <f>Z417</f>
        <v>0</v>
      </c>
      <c r="AA416" s="65">
        <f t="shared" si="154"/>
        <v>428</v>
      </c>
      <c r="AB416" s="117">
        <f t="shared" ref="AB416:AB417" si="166">AB417</f>
        <v>0</v>
      </c>
      <c r="AC416" s="65">
        <f t="shared" si="146"/>
        <v>428</v>
      </c>
      <c r="AD416" s="117">
        <f>AD417</f>
        <v>0</v>
      </c>
      <c r="AE416" s="65">
        <f t="shared" si="147"/>
        <v>428</v>
      </c>
      <c r="AF416" s="117">
        <f t="shared" ref="AF416:AJ417" si="167">AF417</f>
        <v>0</v>
      </c>
      <c r="AG416" s="65">
        <f t="shared" si="148"/>
        <v>428</v>
      </c>
      <c r="AH416" s="117">
        <f t="shared" si="167"/>
        <v>0</v>
      </c>
      <c r="AI416" s="65">
        <f t="shared" si="149"/>
        <v>428</v>
      </c>
      <c r="AJ416" s="117">
        <f t="shared" si="167"/>
        <v>0</v>
      </c>
      <c r="AK416" s="65">
        <f t="shared" si="149"/>
        <v>428</v>
      </c>
      <c r="AL416" s="117">
        <f>AL417</f>
        <v>0</v>
      </c>
      <c r="AM416" s="65">
        <f t="shared" si="150"/>
        <v>428</v>
      </c>
    </row>
    <row r="417" spans="2:39" ht="63" x14ac:dyDescent="0.4">
      <c r="B417" s="12"/>
      <c r="C417" s="7"/>
      <c r="D417" s="33" t="s">
        <v>184</v>
      </c>
      <c r="E417" s="96" t="s">
        <v>183</v>
      </c>
      <c r="F417" s="96"/>
      <c r="G417" s="56"/>
      <c r="H417" s="117">
        <f>H418</f>
        <v>428</v>
      </c>
      <c r="I417" s="117">
        <f>I418</f>
        <v>0</v>
      </c>
      <c r="J417" s="117">
        <f t="shared" si="157"/>
        <v>428</v>
      </c>
      <c r="K417" s="117">
        <f>K418</f>
        <v>0</v>
      </c>
      <c r="L417" s="117">
        <f t="shared" si="158"/>
        <v>428</v>
      </c>
      <c r="M417" s="117">
        <f>M418</f>
        <v>0</v>
      </c>
      <c r="N417" s="117">
        <f t="shared" si="158"/>
        <v>428</v>
      </c>
      <c r="O417" s="117">
        <f t="shared" si="165"/>
        <v>428</v>
      </c>
      <c r="P417" s="117">
        <f t="shared" si="165"/>
        <v>0</v>
      </c>
      <c r="Q417" s="117">
        <f t="shared" si="165"/>
        <v>0</v>
      </c>
      <c r="R417" s="65">
        <f t="shared" si="153"/>
        <v>428</v>
      </c>
      <c r="S417" s="117">
        <f t="shared" si="165"/>
        <v>0</v>
      </c>
      <c r="T417" s="65">
        <f t="shared" si="145"/>
        <v>428</v>
      </c>
      <c r="U417" s="117">
        <f t="shared" si="159"/>
        <v>428</v>
      </c>
      <c r="V417" s="117">
        <f>V418</f>
        <v>0</v>
      </c>
      <c r="W417" s="117">
        <f t="shared" si="164"/>
        <v>428</v>
      </c>
      <c r="X417" s="117">
        <f>X418</f>
        <v>0</v>
      </c>
      <c r="Y417" s="117">
        <f t="shared" si="164"/>
        <v>428</v>
      </c>
      <c r="Z417" s="117">
        <f>Z418</f>
        <v>0</v>
      </c>
      <c r="AA417" s="65">
        <f t="shared" si="154"/>
        <v>428</v>
      </c>
      <c r="AB417" s="117">
        <f t="shared" si="166"/>
        <v>0</v>
      </c>
      <c r="AC417" s="65">
        <f t="shared" si="146"/>
        <v>428</v>
      </c>
      <c r="AD417" s="117">
        <f>AD418</f>
        <v>0</v>
      </c>
      <c r="AE417" s="65">
        <f t="shared" si="147"/>
        <v>428</v>
      </c>
      <c r="AF417" s="117">
        <f t="shared" si="167"/>
        <v>0</v>
      </c>
      <c r="AG417" s="65">
        <f t="shared" si="148"/>
        <v>428</v>
      </c>
      <c r="AH417" s="117">
        <f t="shared" si="167"/>
        <v>0</v>
      </c>
      <c r="AI417" s="65">
        <f t="shared" si="149"/>
        <v>428</v>
      </c>
      <c r="AJ417" s="117">
        <f t="shared" si="167"/>
        <v>0</v>
      </c>
      <c r="AK417" s="65">
        <f t="shared" si="149"/>
        <v>428</v>
      </c>
      <c r="AL417" s="117">
        <f>AL418</f>
        <v>0</v>
      </c>
      <c r="AM417" s="65">
        <f t="shared" si="150"/>
        <v>428</v>
      </c>
    </row>
    <row r="418" spans="2:39" ht="63" x14ac:dyDescent="0.4">
      <c r="B418" s="12"/>
      <c r="C418" s="7"/>
      <c r="D418" s="33" t="s">
        <v>20</v>
      </c>
      <c r="E418" s="96" t="s">
        <v>183</v>
      </c>
      <c r="F418" s="96">
        <v>600</v>
      </c>
      <c r="G418" s="56">
        <v>13</v>
      </c>
      <c r="H418" s="117">
        <v>428</v>
      </c>
      <c r="I418" s="117"/>
      <c r="J418" s="117">
        <f t="shared" si="157"/>
        <v>428</v>
      </c>
      <c r="K418" s="117"/>
      <c r="L418" s="117">
        <f t="shared" si="158"/>
        <v>428</v>
      </c>
      <c r="M418" s="117"/>
      <c r="N418" s="117">
        <f t="shared" si="158"/>
        <v>428</v>
      </c>
      <c r="O418" s="117">
        <v>428</v>
      </c>
      <c r="P418" s="117"/>
      <c r="Q418" s="117"/>
      <c r="R418" s="65">
        <f t="shared" si="153"/>
        <v>428</v>
      </c>
      <c r="S418" s="117"/>
      <c r="T418" s="65">
        <f t="shared" si="145"/>
        <v>428</v>
      </c>
      <c r="U418" s="117">
        <f t="shared" si="159"/>
        <v>428</v>
      </c>
      <c r="V418" s="117"/>
      <c r="W418" s="117">
        <f t="shared" si="164"/>
        <v>428</v>
      </c>
      <c r="X418" s="117"/>
      <c r="Y418" s="117">
        <f t="shared" si="164"/>
        <v>428</v>
      </c>
      <c r="Z418" s="117"/>
      <c r="AA418" s="65">
        <f t="shared" si="154"/>
        <v>428</v>
      </c>
      <c r="AB418" s="117"/>
      <c r="AC418" s="65">
        <f t="shared" si="146"/>
        <v>428</v>
      </c>
      <c r="AD418" s="117"/>
      <c r="AE418" s="65">
        <f t="shared" si="147"/>
        <v>428</v>
      </c>
      <c r="AF418" s="117"/>
      <c r="AG418" s="65">
        <f t="shared" si="148"/>
        <v>428</v>
      </c>
      <c r="AH418" s="117"/>
      <c r="AI418" s="65">
        <f t="shared" si="149"/>
        <v>428</v>
      </c>
      <c r="AJ418" s="117"/>
      <c r="AK418" s="65">
        <f t="shared" si="149"/>
        <v>428</v>
      </c>
      <c r="AL418" s="117"/>
      <c r="AM418" s="65">
        <f t="shared" si="150"/>
        <v>428</v>
      </c>
    </row>
    <row r="419" spans="2:39" ht="42" x14ac:dyDescent="0.4">
      <c r="B419" s="12"/>
      <c r="C419" s="7"/>
      <c r="D419" s="55" t="s">
        <v>185</v>
      </c>
      <c r="E419" s="96" t="s">
        <v>186</v>
      </c>
      <c r="F419" s="96"/>
      <c r="G419" s="56"/>
      <c r="H419" s="117">
        <f>H420</f>
        <v>5469.1</v>
      </c>
      <c r="I419" s="117">
        <f>I420</f>
        <v>0</v>
      </c>
      <c r="J419" s="117">
        <f t="shared" si="157"/>
        <v>5469.1</v>
      </c>
      <c r="K419" s="117">
        <f>K420</f>
        <v>0</v>
      </c>
      <c r="L419" s="117">
        <f t="shared" si="158"/>
        <v>5469.1</v>
      </c>
      <c r="M419" s="117">
        <f>M420</f>
        <v>0</v>
      </c>
      <c r="N419" s="117">
        <f t="shared" si="158"/>
        <v>5469.1</v>
      </c>
      <c r="O419" s="117">
        <f t="shared" ref="O419:S420" si="168">O420</f>
        <v>5469.1</v>
      </c>
      <c r="P419" s="117">
        <f t="shared" si="168"/>
        <v>0</v>
      </c>
      <c r="Q419" s="117">
        <f t="shared" si="168"/>
        <v>0</v>
      </c>
      <c r="R419" s="65">
        <f t="shared" si="153"/>
        <v>5469.1</v>
      </c>
      <c r="S419" s="117">
        <f t="shared" si="168"/>
        <v>0</v>
      </c>
      <c r="T419" s="65">
        <f t="shared" ref="T419:T451" si="169">R419+S419</f>
        <v>5469.1</v>
      </c>
      <c r="U419" s="117">
        <f t="shared" si="159"/>
        <v>5469.1</v>
      </c>
      <c r="V419" s="117">
        <f>V420</f>
        <v>0</v>
      </c>
      <c r="W419" s="117">
        <f t="shared" si="164"/>
        <v>5469.1</v>
      </c>
      <c r="X419" s="117">
        <f>X420</f>
        <v>0</v>
      </c>
      <c r="Y419" s="117">
        <f t="shared" si="164"/>
        <v>5469.1</v>
      </c>
      <c r="Z419" s="117">
        <f>Z420</f>
        <v>0</v>
      </c>
      <c r="AA419" s="65">
        <f t="shared" si="154"/>
        <v>5469.1</v>
      </c>
      <c r="AB419" s="117">
        <f t="shared" ref="AB419:AB420" si="170">AB420</f>
        <v>0</v>
      </c>
      <c r="AC419" s="65">
        <f t="shared" ref="AC419:AC451" si="171">AB419+T419</f>
        <v>5469.1</v>
      </c>
      <c r="AD419" s="117">
        <f>AD420</f>
        <v>0</v>
      </c>
      <c r="AE419" s="65">
        <f t="shared" ref="AE419:AE450" si="172">AA419+AD419</f>
        <v>5469.1</v>
      </c>
      <c r="AF419" s="117">
        <f t="shared" ref="AF419:AJ420" si="173">AF420</f>
        <v>0</v>
      </c>
      <c r="AG419" s="65">
        <f t="shared" ref="AG419:AG451" si="174">AF419+AC419</f>
        <v>5469.1</v>
      </c>
      <c r="AH419" s="117">
        <f t="shared" si="173"/>
        <v>0</v>
      </c>
      <c r="AI419" s="65">
        <f t="shared" ref="AI419:AK451" si="175">AG419+AH419</f>
        <v>5469.1</v>
      </c>
      <c r="AJ419" s="117">
        <f t="shared" si="173"/>
        <v>0</v>
      </c>
      <c r="AK419" s="65">
        <f t="shared" si="175"/>
        <v>5469.1</v>
      </c>
      <c r="AL419" s="117">
        <f>AL420</f>
        <v>0</v>
      </c>
      <c r="AM419" s="65">
        <f t="shared" ref="AM419:AM451" si="176">AL419+AE419</f>
        <v>5469.1</v>
      </c>
    </row>
    <row r="420" spans="2:39" ht="63" x14ac:dyDescent="0.4">
      <c r="B420" s="12"/>
      <c r="C420" s="7"/>
      <c r="D420" s="33" t="s">
        <v>228</v>
      </c>
      <c r="E420" s="96" t="s">
        <v>187</v>
      </c>
      <c r="F420" s="96"/>
      <c r="G420" s="56"/>
      <c r="H420" s="117">
        <f>H421</f>
        <v>5469.1</v>
      </c>
      <c r="I420" s="117">
        <f>I421</f>
        <v>0</v>
      </c>
      <c r="J420" s="117">
        <f t="shared" si="157"/>
        <v>5469.1</v>
      </c>
      <c r="K420" s="117">
        <f>K421</f>
        <v>0</v>
      </c>
      <c r="L420" s="117">
        <f t="shared" si="158"/>
        <v>5469.1</v>
      </c>
      <c r="M420" s="117">
        <f>M421</f>
        <v>0</v>
      </c>
      <c r="N420" s="117">
        <f t="shared" si="158"/>
        <v>5469.1</v>
      </c>
      <c r="O420" s="117">
        <f t="shared" si="168"/>
        <v>5469.1</v>
      </c>
      <c r="P420" s="117">
        <f t="shared" si="168"/>
        <v>0</v>
      </c>
      <c r="Q420" s="117">
        <f t="shared" si="168"/>
        <v>0</v>
      </c>
      <c r="R420" s="65">
        <f t="shared" si="153"/>
        <v>5469.1</v>
      </c>
      <c r="S420" s="117">
        <f t="shared" si="168"/>
        <v>0</v>
      </c>
      <c r="T420" s="65">
        <f t="shared" si="169"/>
        <v>5469.1</v>
      </c>
      <c r="U420" s="117">
        <f t="shared" si="159"/>
        <v>5469.1</v>
      </c>
      <c r="V420" s="117">
        <f>V421</f>
        <v>0</v>
      </c>
      <c r="W420" s="117">
        <f t="shared" si="164"/>
        <v>5469.1</v>
      </c>
      <c r="X420" s="117">
        <f>X421</f>
        <v>0</v>
      </c>
      <c r="Y420" s="117">
        <f t="shared" si="164"/>
        <v>5469.1</v>
      </c>
      <c r="Z420" s="117">
        <f>Z421</f>
        <v>0</v>
      </c>
      <c r="AA420" s="65">
        <f t="shared" si="154"/>
        <v>5469.1</v>
      </c>
      <c r="AB420" s="117">
        <f t="shared" si="170"/>
        <v>0</v>
      </c>
      <c r="AC420" s="65">
        <f t="shared" si="171"/>
        <v>5469.1</v>
      </c>
      <c r="AD420" s="117">
        <f>AD421</f>
        <v>0</v>
      </c>
      <c r="AE420" s="65">
        <f t="shared" si="172"/>
        <v>5469.1</v>
      </c>
      <c r="AF420" s="117">
        <f t="shared" si="173"/>
        <v>0</v>
      </c>
      <c r="AG420" s="65">
        <f t="shared" si="174"/>
        <v>5469.1</v>
      </c>
      <c r="AH420" s="117">
        <f t="shared" si="173"/>
        <v>0</v>
      </c>
      <c r="AI420" s="65">
        <f t="shared" si="175"/>
        <v>5469.1</v>
      </c>
      <c r="AJ420" s="117">
        <f t="shared" si="173"/>
        <v>0</v>
      </c>
      <c r="AK420" s="65">
        <f t="shared" si="175"/>
        <v>5469.1</v>
      </c>
      <c r="AL420" s="117">
        <f>AL421</f>
        <v>0</v>
      </c>
      <c r="AM420" s="65">
        <f t="shared" si="176"/>
        <v>5469.1</v>
      </c>
    </row>
    <row r="421" spans="2:39" ht="63" x14ac:dyDescent="0.4">
      <c r="B421" s="12"/>
      <c r="C421" s="7"/>
      <c r="D421" s="33" t="s">
        <v>9</v>
      </c>
      <c r="E421" s="96" t="s">
        <v>187</v>
      </c>
      <c r="F421" s="96">
        <v>600</v>
      </c>
      <c r="G421" s="56">
        <v>9</v>
      </c>
      <c r="H421" s="117">
        <v>5469.1</v>
      </c>
      <c r="I421" s="117"/>
      <c r="J421" s="117">
        <f t="shared" si="157"/>
        <v>5469.1</v>
      </c>
      <c r="K421" s="117"/>
      <c r="L421" s="117">
        <f t="shared" si="158"/>
        <v>5469.1</v>
      </c>
      <c r="M421" s="117"/>
      <c r="N421" s="117">
        <f t="shared" si="158"/>
        <v>5469.1</v>
      </c>
      <c r="O421" s="117">
        <v>5469.1</v>
      </c>
      <c r="P421" s="117"/>
      <c r="Q421" s="117"/>
      <c r="R421" s="65">
        <f t="shared" si="153"/>
        <v>5469.1</v>
      </c>
      <c r="S421" s="117"/>
      <c r="T421" s="65">
        <f t="shared" si="169"/>
        <v>5469.1</v>
      </c>
      <c r="U421" s="117">
        <f t="shared" si="159"/>
        <v>5469.1</v>
      </c>
      <c r="V421" s="117"/>
      <c r="W421" s="117">
        <f t="shared" si="164"/>
        <v>5469.1</v>
      </c>
      <c r="X421" s="117"/>
      <c r="Y421" s="117">
        <f t="shared" si="164"/>
        <v>5469.1</v>
      </c>
      <c r="Z421" s="117"/>
      <c r="AA421" s="65">
        <f t="shared" si="154"/>
        <v>5469.1</v>
      </c>
      <c r="AB421" s="117"/>
      <c r="AC421" s="65">
        <f t="shared" si="171"/>
        <v>5469.1</v>
      </c>
      <c r="AD421" s="117"/>
      <c r="AE421" s="65">
        <f t="shared" si="172"/>
        <v>5469.1</v>
      </c>
      <c r="AF421" s="117"/>
      <c r="AG421" s="65">
        <f t="shared" si="174"/>
        <v>5469.1</v>
      </c>
      <c r="AH421" s="117"/>
      <c r="AI421" s="65">
        <f t="shared" si="175"/>
        <v>5469.1</v>
      </c>
      <c r="AJ421" s="117"/>
      <c r="AK421" s="65">
        <f t="shared" si="175"/>
        <v>5469.1</v>
      </c>
      <c r="AL421" s="117"/>
      <c r="AM421" s="65">
        <f t="shared" si="176"/>
        <v>5469.1</v>
      </c>
    </row>
    <row r="422" spans="2:39" ht="81.599999999999994" x14ac:dyDescent="0.4">
      <c r="B422" s="12"/>
      <c r="C422" s="79">
        <v>22</v>
      </c>
      <c r="D422" s="9" t="s">
        <v>188</v>
      </c>
      <c r="E422" s="57" t="s">
        <v>189</v>
      </c>
      <c r="F422" s="57"/>
      <c r="G422" s="15"/>
      <c r="H422" s="65">
        <f>H423</f>
        <v>17953</v>
      </c>
      <c r="I422" s="65">
        <f>I423</f>
        <v>0</v>
      </c>
      <c r="J422" s="65">
        <f t="shared" si="157"/>
        <v>17953</v>
      </c>
      <c r="K422" s="65">
        <f>K423</f>
        <v>0</v>
      </c>
      <c r="L422" s="65">
        <f t="shared" si="158"/>
        <v>17953</v>
      </c>
      <c r="M422" s="65">
        <f>M423</f>
        <v>0</v>
      </c>
      <c r="N422" s="65">
        <f t="shared" si="158"/>
        <v>17953</v>
      </c>
      <c r="O422" s="65">
        <f t="shared" ref="O422:S423" si="177">O423</f>
        <v>18098</v>
      </c>
      <c r="P422" s="65">
        <f t="shared" si="177"/>
        <v>0</v>
      </c>
      <c r="Q422" s="65">
        <f t="shared" si="177"/>
        <v>0</v>
      </c>
      <c r="R422" s="65">
        <f t="shared" si="153"/>
        <v>17953</v>
      </c>
      <c r="S422" s="65">
        <f t="shared" si="177"/>
        <v>0</v>
      </c>
      <c r="T422" s="65">
        <f t="shared" si="169"/>
        <v>17953</v>
      </c>
      <c r="U422" s="65">
        <f t="shared" si="159"/>
        <v>18098</v>
      </c>
      <c r="V422" s="65">
        <f>V423</f>
        <v>0</v>
      </c>
      <c r="W422" s="65">
        <f t="shared" si="164"/>
        <v>18098</v>
      </c>
      <c r="X422" s="65">
        <f>X423</f>
        <v>0</v>
      </c>
      <c r="Y422" s="65">
        <f t="shared" si="164"/>
        <v>18098</v>
      </c>
      <c r="Z422" s="65">
        <f>Z423</f>
        <v>0</v>
      </c>
      <c r="AA422" s="65">
        <f t="shared" si="154"/>
        <v>18098</v>
      </c>
      <c r="AB422" s="65">
        <f t="shared" ref="AB422:AB423" si="178">AB423</f>
        <v>0</v>
      </c>
      <c r="AC422" s="65">
        <f t="shared" si="171"/>
        <v>17953</v>
      </c>
      <c r="AD422" s="65">
        <f>AD423</f>
        <v>0</v>
      </c>
      <c r="AE422" s="65">
        <f t="shared" si="172"/>
        <v>18098</v>
      </c>
      <c r="AF422" s="65">
        <f t="shared" ref="AF422:AJ423" si="179">AF423</f>
        <v>0</v>
      </c>
      <c r="AG422" s="65">
        <f t="shared" si="174"/>
        <v>17953</v>
      </c>
      <c r="AH422" s="65">
        <f t="shared" si="179"/>
        <v>0</v>
      </c>
      <c r="AI422" s="65">
        <f t="shared" si="175"/>
        <v>17953</v>
      </c>
      <c r="AJ422" s="65">
        <f t="shared" si="179"/>
        <v>0</v>
      </c>
      <c r="AK422" s="65">
        <f t="shared" si="175"/>
        <v>17953</v>
      </c>
      <c r="AL422" s="65">
        <f>AL423</f>
        <v>0</v>
      </c>
      <c r="AM422" s="65">
        <f t="shared" si="176"/>
        <v>18098</v>
      </c>
    </row>
    <row r="423" spans="2:39" ht="42" x14ac:dyDescent="0.4">
      <c r="B423" s="12"/>
      <c r="C423" s="7"/>
      <c r="D423" s="33" t="s">
        <v>190</v>
      </c>
      <c r="E423" s="96" t="s">
        <v>191</v>
      </c>
      <c r="F423" s="96"/>
      <c r="G423" s="56"/>
      <c r="H423" s="117">
        <f>H424</f>
        <v>17953</v>
      </c>
      <c r="I423" s="117">
        <f>I424</f>
        <v>0</v>
      </c>
      <c r="J423" s="117">
        <f t="shared" si="157"/>
        <v>17953</v>
      </c>
      <c r="K423" s="117">
        <f>K424</f>
        <v>0</v>
      </c>
      <c r="L423" s="117">
        <f t="shared" si="158"/>
        <v>17953</v>
      </c>
      <c r="M423" s="117">
        <f>M424</f>
        <v>0</v>
      </c>
      <c r="N423" s="117">
        <f t="shared" si="158"/>
        <v>17953</v>
      </c>
      <c r="O423" s="117">
        <f t="shared" si="177"/>
        <v>18098</v>
      </c>
      <c r="P423" s="117">
        <f t="shared" si="177"/>
        <v>0</v>
      </c>
      <c r="Q423" s="117">
        <f t="shared" si="177"/>
        <v>0</v>
      </c>
      <c r="R423" s="65">
        <f t="shared" ref="R423:R451" si="180">Q423+N423</f>
        <v>17953</v>
      </c>
      <c r="S423" s="117">
        <f t="shared" si="177"/>
        <v>0</v>
      </c>
      <c r="T423" s="65">
        <f t="shared" si="169"/>
        <v>17953</v>
      </c>
      <c r="U423" s="117">
        <f t="shared" si="159"/>
        <v>18098</v>
      </c>
      <c r="V423" s="117">
        <f>V424</f>
        <v>0</v>
      </c>
      <c r="W423" s="117">
        <f t="shared" si="164"/>
        <v>18098</v>
      </c>
      <c r="X423" s="117">
        <f>X424</f>
        <v>0</v>
      </c>
      <c r="Y423" s="117">
        <f t="shared" si="164"/>
        <v>18098</v>
      </c>
      <c r="Z423" s="117">
        <f>Z424</f>
        <v>0</v>
      </c>
      <c r="AA423" s="65">
        <f t="shared" ref="AA423:AA451" si="181">Z423+W423</f>
        <v>18098</v>
      </c>
      <c r="AB423" s="117">
        <f t="shared" si="178"/>
        <v>0</v>
      </c>
      <c r="AC423" s="65">
        <f t="shared" si="171"/>
        <v>17953</v>
      </c>
      <c r="AD423" s="117">
        <f>AD424</f>
        <v>0</v>
      </c>
      <c r="AE423" s="65">
        <f t="shared" si="172"/>
        <v>18098</v>
      </c>
      <c r="AF423" s="117">
        <f t="shared" si="179"/>
        <v>0</v>
      </c>
      <c r="AG423" s="65">
        <f t="shared" si="174"/>
        <v>17953</v>
      </c>
      <c r="AH423" s="117">
        <f t="shared" si="179"/>
        <v>0</v>
      </c>
      <c r="AI423" s="65">
        <f t="shared" si="175"/>
        <v>17953</v>
      </c>
      <c r="AJ423" s="117">
        <f t="shared" si="179"/>
        <v>0</v>
      </c>
      <c r="AK423" s="65">
        <f t="shared" si="175"/>
        <v>17953</v>
      </c>
      <c r="AL423" s="117">
        <f>AL424</f>
        <v>0</v>
      </c>
      <c r="AM423" s="65">
        <f t="shared" si="176"/>
        <v>18098</v>
      </c>
    </row>
    <row r="424" spans="2:39" ht="42" x14ac:dyDescent="0.4">
      <c r="B424" s="12"/>
      <c r="C424" s="7"/>
      <c r="D424" s="33" t="s">
        <v>192</v>
      </c>
      <c r="E424" s="96" t="s">
        <v>193</v>
      </c>
      <c r="F424" s="96"/>
      <c r="G424" s="56"/>
      <c r="H424" s="117">
        <f>H425+H426</f>
        <v>17953</v>
      </c>
      <c r="I424" s="117">
        <f>I425+I426</f>
        <v>0</v>
      </c>
      <c r="J424" s="117">
        <f t="shared" si="157"/>
        <v>17953</v>
      </c>
      <c r="K424" s="117">
        <f>K425+K426</f>
        <v>0</v>
      </c>
      <c r="L424" s="117">
        <f t="shared" si="158"/>
        <v>17953</v>
      </c>
      <c r="M424" s="117">
        <f>M425+M426</f>
        <v>0</v>
      </c>
      <c r="N424" s="117">
        <f t="shared" si="158"/>
        <v>17953</v>
      </c>
      <c r="O424" s="117">
        <f>O425+O426</f>
        <v>18098</v>
      </c>
      <c r="P424" s="117">
        <f>P425+P426</f>
        <v>0</v>
      </c>
      <c r="Q424" s="117">
        <f>Q425+Q426</f>
        <v>0</v>
      </c>
      <c r="R424" s="65">
        <f t="shared" si="180"/>
        <v>17953</v>
      </c>
      <c r="S424" s="117">
        <f>S425+S426</f>
        <v>0</v>
      </c>
      <c r="T424" s="65">
        <f t="shared" si="169"/>
        <v>17953</v>
      </c>
      <c r="U424" s="117">
        <f t="shared" si="159"/>
        <v>18098</v>
      </c>
      <c r="V424" s="117">
        <f>V425+V426</f>
        <v>0</v>
      </c>
      <c r="W424" s="117">
        <f t="shared" si="164"/>
        <v>18098</v>
      </c>
      <c r="X424" s="117">
        <f>X425+X426</f>
        <v>0</v>
      </c>
      <c r="Y424" s="117">
        <f t="shared" si="164"/>
        <v>18098</v>
      </c>
      <c r="Z424" s="117">
        <f>Z425+Z426</f>
        <v>0</v>
      </c>
      <c r="AA424" s="65">
        <f t="shared" si="181"/>
        <v>18098</v>
      </c>
      <c r="AB424" s="117">
        <f>AB425+AB426</f>
        <v>0</v>
      </c>
      <c r="AC424" s="65">
        <f t="shared" si="171"/>
        <v>17953</v>
      </c>
      <c r="AD424" s="117">
        <f>AD425+AD426</f>
        <v>0</v>
      </c>
      <c r="AE424" s="65">
        <f t="shared" si="172"/>
        <v>18098</v>
      </c>
      <c r="AF424" s="117">
        <f>AF425+AF426</f>
        <v>0</v>
      </c>
      <c r="AG424" s="65">
        <f t="shared" si="174"/>
        <v>17953</v>
      </c>
      <c r="AH424" s="117">
        <f>AH425+AH426</f>
        <v>0</v>
      </c>
      <c r="AI424" s="65">
        <f t="shared" si="175"/>
        <v>17953</v>
      </c>
      <c r="AJ424" s="117">
        <f>AJ425+AJ426</f>
        <v>0</v>
      </c>
      <c r="AK424" s="65">
        <f t="shared" si="175"/>
        <v>17953</v>
      </c>
      <c r="AL424" s="117">
        <f>AL425+AL426</f>
        <v>0</v>
      </c>
      <c r="AM424" s="65">
        <f t="shared" si="176"/>
        <v>18098</v>
      </c>
    </row>
    <row r="425" spans="2:39" ht="117" customHeight="1" x14ac:dyDescent="0.4">
      <c r="B425" s="12"/>
      <c r="C425" s="7"/>
      <c r="D425" s="33" t="s">
        <v>74</v>
      </c>
      <c r="E425" s="96" t="s">
        <v>193</v>
      </c>
      <c r="F425" s="96">
        <v>100</v>
      </c>
      <c r="G425" s="56">
        <v>6</v>
      </c>
      <c r="H425" s="117">
        <v>15080</v>
      </c>
      <c r="I425" s="117"/>
      <c r="J425" s="117">
        <f t="shared" si="157"/>
        <v>15080</v>
      </c>
      <c r="K425" s="117"/>
      <c r="L425" s="117">
        <f t="shared" si="158"/>
        <v>15080</v>
      </c>
      <c r="M425" s="117"/>
      <c r="N425" s="117">
        <f t="shared" si="158"/>
        <v>15080</v>
      </c>
      <c r="O425" s="117">
        <v>15083</v>
      </c>
      <c r="P425" s="117"/>
      <c r="Q425" s="117"/>
      <c r="R425" s="65">
        <f t="shared" si="180"/>
        <v>15080</v>
      </c>
      <c r="S425" s="117"/>
      <c r="T425" s="65">
        <f t="shared" si="169"/>
        <v>15080</v>
      </c>
      <c r="U425" s="117">
        <f t="shared" si="159"/>
        <v>15083</v>
      </c>
      <c r="V425" s="117"/>
      <c r="W425" s="117">
        <f t="shared" si="164"/>
        <v>15083</v>
      </c>
      <c r="X425" s="117"/>
      <c r="Y425" s="117">
        <f t="shared" si="164"/>
        <v>15083</v>
      </c>
      <c r="Z425" s="117"/>
      <c r="AA425" s="65">
        <f t="shared" si="181"/>
        <v>15083</v>
      </c>
      <c r="AB425" s="117"/>
      <c r="AC425" s="65">
        <f t="shared" si="171"/>
        <v>15080</v>
      </c>
      <c r="AD425" s="117"/>
      <c r="AE425" s="65">
        <f t="shared" si="172"/>
        <v>15083</v>
      </c>
      <c r="AF425" s="117"/>
      <c r="AG425" s="65">
        <f t="shared" si="174"/>
        <v>15080</v>
      </c>
      <c r="AH425" s="117"/>
      <c r="AI425" s="65">
        <f t="shared" si="175"/>
        <v>15080</v>
      </c>
      <c r="AJ425" s="117"/>
      <c r="AK425" s="65">
        <f t="shared" si="175"/>
        <v>15080</v>
      </c>
      <c r="AL425" s="117"/>
      <c r="AM425" s="65">
        <f t="shared" si="176"/>
        <v>15083</v>
      </c>
    </row>
    <row r="426" spans="2:39" ht="42" x14ac:dyDescent="0.4">
      <c r="B426" s="12"/>
      <c r="C426" s="7"/>
      <c r="D426" s="33" t="s">
        <v>14</v>
      </c>
      <c r="E426" s="96" t="s">
        <v>193</v>
      </c>
      <c r="F426" s="96">
        <v>200</v>
      </c>
      <c r="G426" s="56">
        <v>6</v>
      </c>
      <c r="H426" s="117">
        <v>2873</v>
      </c>
      <c r="I426" s="117"/>
      <c r="J426" s="117">
        <f t="shared" si="157"/>
        <v>2873</v>
      </c>
      <c r="K426" s="117"/>
      <c r="L426" s="117">
        <f t="shared" si="158"/>
        <v>2873</v>
      </c>
      <c r="M426" s="117"/>
      <c r="N426" s="117">
        <f t="shared" si="158"/>
        <v>2873</v>
      </c>
      <c r="O426" s="117">
        <v>3015</v>
      </c>
      <c r="P426" s="117"/>
      <c r="Q426" s="117"/>
      <c r="R426" s="65">
        <f t="shared" si="180"/>
        <v>2873</v>
      </c>
      <c r="S426" s="117"/>
      <c r="T426" s="65">
        <f t="shared" si="169"/>
        <v>2873</v>
      </c>
      <c r="U426" s="117">
        <f t="shared" si="159"/>
        <v>3015</v>
      </c>
      <c r="V426" s="117"/>
      <c r="W426" s="117">
        <f t="shared" si="164"/>
        <v>3015</v>
      </c>
      <c r="X426" s="117"/>
      <c r="Y426" s="117">
        <f t="shared" si="164"/>
        <v>3015</v>
      </c>
      <c r="Z426" s="117"/>
      <c r="AA426" s="65">
        <f t="shared" si="181"/>
        <v>3015</v>
      </c>
      <c r="AB426" s="117"/>
      <c r="AC426" s="65">
        <f t="shared" si="171"/>
        <v>2873</v>
      </c>
      <c r="AD426" s="117"/>
      <c r="AE426" s="65">
        <f t="shared" si="172"/>
        <v>3015</v>
      </c>
      <c r="AF426" s="117"/>
      <c r="AG426" s="65">
        <f t="shared" si="174"/>
        <v>2873</v>
      </c>
      <c r="AH426" s="117"/>
      <c r="AI426" s="65">
        <f t="shared" si="175"/>
        <v>2873</v>
      </c>
      <c r="AJ426" s="117"/>
      <c r="AK426" s="65">
        <f t="shared" si="175"/>
        <v>2873</v>
      </c>
      <c r="AL426" s="117"/>
      <c r="AM426" s="65">
        <f t="shared" si="176"/>
        <v>3015</v>
      </c>
    </row>
    <row r="427" spans="2:39" ht="28.5" customHeight="1" x14ac:dyDescent="0.4">
      <c r="B427" s="12"/>
      <c r="C427" s="79">
        <v>23</v>
      </c>
      <c r="D427" s="9" t="s">
        <v>194</v>
      </c>
      <c r="E427" s="57" t="s">
        <v>195</v>
      </c>
      <c r="F427" s="57"/>
      <c r="G427" s="9"/>
      <c r="H427" s="65">
        <f>H428</f>
        <v>2199.6</v>
      </c>
      <c r="I427" s="65">
        <f>I428</f>
        <v>0</v>
      </c>
      <c r="J427" s="65">
        <f t="shared" si="157"/>
        <v>2199.6</v>
      </c>
      <c r="K427" s="65">
        <f>K428</f>
        <v>0</v>
      </c>
      <c r="L427" s="65">
        <f t="shared" si="158"/>
        <v>2199.6</v>
      </c>
      <c r="M427" s="65">
        <f>M428</f>
        <v>1074.3</v>
      </c>
      <c r="N427" s="65">
        <f t="shared" si="158"/>
        <v>3273.8999999999996</v>
      </c>
      <c r="O427" s="65">
        <f t="shared" ref="O427:S428" si="182">O428</f>
        <v>496.8</v>
      </c>
      <c r="P427" s="65">
        <f t="shared" si="182"/>
        <v>0</v>
      </c>
      <c r="Q427" s="65">
        <f t="shared" si="182"/>
        <v>0</v>
      </c>
      <c r="R427" s="65">
        <f t="shared" si="180"/>
        <v>3273.8999999999996</v>
      </c>
      <c r="S427" s="65">
        <f t="shared" si="182"/>
        <v>0</v>
      </c>
      <c r="T427" s="65">
        <f t="shared" si="169"/>
        <v>3273.8999999999996</v>
      </c>
      <c r="U427" s="65">
        <f t="shared" si="159"/>
        <v>496.8</v>
      </c>
      <c r="V427" s="65">
        <f>V428</f>
        <v>0</v>
      </c>
      <c r="W427" s="65">
        <f t="shared" si="164"/>
        <v>496.8</v>
      </c>
      <c r="X427" s="65">
        <f>X428</f>
        <v>0</v>
      </c>
      <c r="Y427" s="65">
        <f t="shared" si="164"/>
        <v>496.8</v>
      </c>
      <c r="Z427" s="65">
        <f>Z428</f>
        <v>0</v>
      </c>
      <c r="AA427" s="65">
        <f t="shared" si="181"/>
        <v>496.8</v>
      </c>
      <c r="AB427" s="65">
        <f t="shared" ref="AB427:AB428" si="183">AB428</f>
        <v>5976</v>
      </c>
      <c r="AC427" s="65">
        <f t="shared" si="171"/>
        <v>9249.9</v>
      </c>
      <c r="AD427" s="65">
        <f>AD428</f>
        <v>0</v>
      </c>
      <c r="AE427" s="65">
        <v>2024.8</v>
      </c>
      <c r="AF427" s="65">
        <f t="shared" ref="AF427:AJ428" si="184">AF428</f>
        <v>0</v>
      </c>
      <c r="AG427" s="65">
        <f t="shared" si="174"/>
        <v>9249.9</v>
      </c>
      <c r="AH427" s="65">
        <f t="shared" si="184"/>
        <v>0</v>
      </c>
      <c r="AI427" s="65">
        <f t="shared" si="175"/>
        <v>9249.9</v>
      </c>
      <c r="AJ427" s="65">
        <f t="shared" si="184"/>
        <v>0</v>
      </c>
      <c r="AK427" s="65">
        <f t="shared" si="175"/>
        <v>9249.9</v>
      </c>
      <c r="AL427" s="65">
        <f>AL428</f>
        <v>0</v>
      </c>
      <c r="AM427" s="65">
        <f t="shared" si="176"/>
        <v>2024.8</v>
      </c>
    </row>
    <row r="428" spans="2:39" ht="30" customHeight="1" x14ac:dyDescent="0.4">
      <c r="B428" s="12"/>
      <c r="C428" s="7"/>
      <c r="D428" s="33" t="s">
        <v>217</v>
      </c>
      <c r="E428" s="96" t="s">
        <v>218</v>
      </c>
      <c r="F428" s="96"/>
      <c r="G428" s="55"/>
      <c r="H428" s="117">
        <f>H429</f>
        <v>2199.6</v>
      </c>
      <c r="I428" s="117">
        <f>I429</f>
        <v>0</v>
      </c>
      <c r="J428" s="117">
        <f t="shared" si="157"/>
        <v>2199.6</v>
      </c>
      <c r="K428" s="117">
        <f>K429</f>
        <v>0</v>
      </c>
      <c r="L428" s="117">
        <f t="shared" si="158"/>
        <v>2199.6</v>
      </c>
      <c r="M428" s="117">
        <f>M429</f>
        <v>1074.3</v>
      </c>
      <c r="N428" s="117">
        <f t="shared" si="158"/>
        <v>3273.8999999999996</v>
      </c>
      <c r="O428" s="117">
        <f t="shared" si="182"/>
        <v>496.8</v>
      </c>
      <c r="P428" s="117">
        <f t="shared" si="182"/>
        <v>0</v>
      </c>
      <c r="Q428" s="117">
        <f t="shared" si="182"/>
        <v>0</v>
      </c>
      <c r="R428" s="65">
        <f t="shared" si="180"/>
        <v>3273.8999999999996</v>
      </c>
      <c r="S428" s="117">
        <f t="shared" si="182"/>
        <v>0</v>
      </c>
      <c r="T428" s="65">
        <f t="shared" si="169"/>
        <v>3273.8999999999996</v>
      </c>
      <c r="U428" s="117">
        <f t="shared" si="159"/>
        <v>496.8</v>
      </c>
      <c r="V428" s="117">
        <f>V429</f>
        <v>0</v>
      </c>
      <c r="W428" s="117">
        <f t="shared" si="164"/>
        <v>496.8</v>
      </c>
      <c r="X428" s="117">
        <f>X429</f>
        <v>0</v>
      </c>
      <c r="Y428" s="117">
        <f t="shared" si="164"/>
        <v>496.8</v>
      </c>
      <c r="Z428" s="117">
        <f>Z429</f>
        <v>0</v>
      </c>
      <c r="AA428" s="65">
        <f t="shared" si="181"/>
        <v>496.8</v>
      </c>
      <c r="AB428" s="117">
        <f t="shared" si="183"/>
        <v>5976</v>
      </c>
      <c r="AC428" s="65">
        <f t="shared" si="171"/>
        <v>9249.9</v>
      </c>
      <c r="AD428" s="117">
        <f>AD429</f>
        <v>0</v>
      </c>
      <c r="AE428" s="65">
        <v>2024.8</v>
      </c>
      <c r="AF428" s="117">
        <f t="shared" si="184"/>
        <v>0</v>
      </c>
      <c r="AG428" s="65">
        <f t="shared" si="174"/>
        <v>9249.9</v>
      </c>
      <c r="AH428" s="117">
        <f t="shared" si="184"/>
        <v>0</v>
      </c>
      <c r="AI428" s="65">
        <f t="shared" si="175"/>
        <v>9249.9</v>
      </c>
      <c r="AJ428" s="117">
        <f t="shared" si="184"/>
        <v>0</v>
      </c>
      <c r="AK428" s="65">
        <f t="shared" si="175"/>
        <v>9249.9</v>
      </c>
      <c r="AL428" s="117">
        <f>AL429</f>
        <v>0</v>
      </c>
      <c r="AM428" s="65">
        <f t="shared" si="176"/>
        <v>2024.8</v>
      </c>
    </row>
    <row r="429" spans="2:39" ht="42" x14ac:dyDescent="0.4">
      <c r="B429" s="12"/>
      <c r="C429" s="7"/>
      <c r="D429" s="33" t="s">
        <v>219</v>
      </c>
      <c r="E429" s="96" t="s">
        <v>218</v>
      </c>
      <c r="F429" s="96">
        <v>700</v>
      </c>
      <c r="G429" s="55"/>
      <c r="H429" s="117">
        <v>2199.6</v>
      </c>
      <c r="I429" s="117"/>
      <c r="J429" s="117">
        <f t="shared" si="157"/>
        <v>2199.6</v>
      </c>
      <c r="K429" s="117"/>
      <c r="L429" s="117">
        <f t="shared" si="158"/>
        <v>2199.6</v>
      </c>
      <c r="M429" s="117">
        <v>1074.3</v>
      </c>
      <c r="N429" s="117">
        <f t="shared" si="158"/>
        <v>3273.8999999999996</v>
      </c>
      <c r="O429" s="117">
        <v>496.8</v>
      </c>
      <c r="P429" s="117"/>
      <c r="Q429" s="117"/>
      <c r="R429" s="65">
        <f t="shared" si="180"/>
        <v>3273.8999999999996</v>
      </c>
      <c r="S429" s="117"/>
      <c r="T429" s="65">
        <f t="shared" si="169"/>
        <v>3273.8999999999996</v>
      </c>
      <c r="U429" s="117">
        <f t="shared" si="159"/>
        <v>496.8</v>
      </c>
      <c r="V429" s="117"/>
      <c r="W429" s="117">
        <f t="shared" si="164"/>
        <v>496.8</v>
      </c>
      <c r="X429" s="117"/>
      <c r="Y429" s="117">
        <f t="shared" si="164"/>
        <v>496.8</v>
      </c>
      <c r="Z429" s="117"/>
      <c r="AA429" s="65">
        <f t="shared" si="181"/>
        <v>496.8</v>
      </c>
      <c r="AB429" s="117">
        <v>5976</v>
      </c>
      <c r="AC429" s="65">
        <f t="shared" si="171"/>
        <v>9249.9</v>
      </c>
      <c r="AD429" s="117"/>
      <c r="AE429" s="65">
        <v>2024.8</v>
      </c>
      <c r="AF429" s="117">
        <v>0</v>
      </c>
      <c r="AG429" s="65">
        <f t="shared" si="174"/>
        <v>9249.9</v>
      </c>
      <c r="AH429" s="117">
        <v>0</v>
      </c>
      <c r="AI429" s="65">
        <f t="shared" si="175"/>
        <v>9249.9</v>
      </c>
      <c r="AJ429" s="117">
        <v>0</v>
      </c>
      <c r="AK429" s="65">
        <f t="shared" si="175"/>
        <v>9249.9</v>
      </c>
      <c r="AL429" s="117">
        <v>0</v>
      </c>
      <c r="AM429" s="65">
        <f t="shared" si="176"/>
        <v>2024.8</v>
      </c>
    </row>
    <row r="430" spans="2:39" ht="61.2" x14ac:dyDescent="0.4">
      <c r="B430" s="12"/>
      <c r="C430" s="79">
        <v>24</v>
      </c>
      <c r="D430" s="9" t="s">
        <v>268</v>
      </c>
      <c r="E430" s="57" t="s">
        <v>196</v>
      </c>
      <c r="F430" s="57"/>
      <c r="G430" s="15"/>
      <c r="H430" s="65">
        <f>H431+H434</f>
        <v>5749.4</v>
      </c>
      <c r="I430" s="65">
        <f>I431+I434</f>
        <v>0</v>
      </c>
      <c r="J430" s="65">
        <f t="shared" si="157"/>
        <v>5749.4</v>
      </c>
      <c r="K430" s="65">
        <f>K431+K434</f>
        <v>0</v>
      </c>
      <c r="L430" s="65">
        <f t="shared" si="158"/>
        <v>5749.4</v>
      </c>
      <c r="M430" s="65">
        <f>M431+M434</f>
        <v>0</v>
      </c>
      <c r="N430" s="65">
        <f t="shared" si="158"/>
        <v>5749.4</v>
      </c>
      <c r="O430" s="65">
        <f>O431+O434</f>
        <v>5749.4</v>
      </c>
      <c r="P430" s="65">
        <f>P431+P434</f>
        <v>0</v>
      </c>
      <c r="Q430" s="65">
        <f>Q431+Q434</f>
        <v>0</v>
      </c>
      <c r="R430" s="65">
        <f t="shared" si="180"/>
        <v>5749.4</v>
      </c>
      <c r="S430" s="65">
        <f>S431+S434</f>
        <v>0</v>
      </c>
      <c r="T430" s="65">
        <f t="shared" si="169"/>
        <v>5749.4</v>
      </c>
      <c r="U430" s="65">
        <f t="shared" si="159"/>
        <v>5749.4</v>
      </c>
      <c r="V430" s="65">
        <f>V431+V434</f>
        <v>0</v>
      </c>
      <c r="W430" s="65">
        <f t="shared" si="164"/>
        <v>5749.4</v>
      </c>
      <c r="X430" s="65">
        <f>X431+X434</f>
        <v>0</v>
      </c>
      <c r="Y430" s="65">
        <f t="shared" si="164"/>
        <v>5749.4</v>
      </c>
      <c r="Z430" s="65">
        <f>Z431+Z434</f>
        <v>0</v>
      </c>
      <c r="AA430" s="65">
        <f t="shared" si="181"/>
        <v>5749.4</v>
      </c>
      <c r="AB430" s="65">
        <f>AB431+AB434</f>
        <v>0</v>
      </c>
      <c r="AC430" s="65">
        <f t="shared" si="171"/>
        <v>5749.4</v>
      </c>
      <c r="AD430" s="65">
        <f>AD431+AD434</f>
        <v>0</v>
      </c>
      <c r="AE430" s="65">
        <f t="shared" si="172"/>
        <v>5749.4</v>
      </c>
      <c r="AF430" s="65">
        <f>AF431+AF434</f>
        <v>0</v>
      </c>
      <c r="AG430" s="65">
        <f t="shared" si="174"/>
        <v>5749.4</v>
      </c>
      <c r="AH430" s="65">
        <f>AH431+AH434</f>
        <v>0</v>
      </c>
      <c r="AI430" s="65">
        <f t="shared" si="175"/>
        <v>5749.4</v>
      </c>
      <c r="AJ430" s="65">
        <f>AJ431+AJ434</f>
        <v>0</v>
      </c>
      <c r="AK430" s="65">
        <f t="shared" si="175"/>
        <v>5749.4</v>
      </c>
      <c r="AL430" s="65">
        <f>AL431+AL434</f>
        <v>0</v>
      </c>
      <c r="AM430" s="65">
        <f t="shared" si="176"/>
        <v>5749.4</v>
      </c>
    </row>
    <row r="431" spans="2:39" ht="21" x14ac:dyDescent="0.4">
      <c r="B431" s="12"/>
      <c r="C431" s="7"/>
      <c r="D431" s="55" t="s">
        <v>197</v>
      </c>
      <c r="E431" s="96" t="s">
        <v>198</v>
      </c>
      <c r="F431" s="96"/>
      <c r="G431" s="56"/>
      <c r="H431" s="117">
        <f>H432</f>
        <v>1753.2</v>
      </c>
      <c r="I431" s="117">
        <f>I432</f>
        <v>0</v>
      </c>
      <c r="J431" s="117">
        <f t="shared" si="157"/>
        <v>1753.2</v>
      </c>
      <c r="K431" s="117">
        <f>K432</f>
        <v>0</v>
      </c>
      <c r="L431" s="117">
        <f t="shared" si="158"/>
        <v>1753.2</v>
      </c>
      <c r="M431" s="117">
        <f>M432</f>
        <v>0</v>
      </c>
      <c r="N431" s="117">
        <f t="shared" si="158"/>
        <v>1753.2</v>
      </c>
      <c r="O431" s="117">
        <f t="shared" ref="O431:S432" si="185">O432</f>
        <v>1753.2</v>
      </c>
      <c r="P431" s="117">
        <f t="shared" si="185"/>
        <v>0</v>
      </c>
      <c r="Q431" s="117">
        <f t="shared" si="185"/>
        <v>0</v>
      </c>
      <c r="R431" s="65">
        <f t="shared" si="180"/>
        <v>1753.2</v>
      </c>
      <c r="S431" s="117">
        <f t="shared" si="185"/>
        <v>0</v>
      </c>
      <c r="T431" s="65">
        <f t="shared" si="169"/>
        <v>1753.2</v>
      </c>
      <c r="U431" s="117">
        <f t="shared" si="159"/>
        <v>1753.2</v>
      </c>
      <c r="V431" s="117">
        <f>V432</f>
        <v>0</v>
      </c>
      <c r="W431" s="117">
        <f t="shared" si="164"/>
        <v>1753.2</v>
      </c>
      <c r="X431" s="117">
        <f>X432</f>
        <v>0</v>
      </c>
      <c r="Y431" s="117">
        <f t="shared" si="164"/>
        <v>1753.2</v>
      </c>
      <c r="Z431" s="117">
        <f>Z432</f>
        <v>0</v>
      </c>
      <c r="AA431" s="65">
        <f t="shared" si="181"/>
        <v>1753.2</v>
      </c>
      <c r="AB431" s="117">
        <f t="shared" ref="AB431:AB432" si="186">AB432</f>
        <v>0</v>
      </c>
      <c r="AC431" s="65">
        <f t="shared" si="171"/>
        <v>1753.2</v>
      </c>
      <c r="AD431" s="117">
        <f>AD432</f>
        <v>0</v>
      </c>
      <c r="AE431" s="65">
        <f t="shared" si="172"/>
        <v>1753.2</v>
      </c>
      <c r="AF431" s="117">
        <f t="shared" ref="AF431:AJ432" si="187">AF432</f>
        <v>0</v>
      </c>
      <c r="AG431" s="65">
        <f t="shared" si="174"/>
        <v>1753.2</v>
      </c>
      <c r="AH431" s="117">
        <f t="shared" si="187"/>
        <v>0</v>
      </c>
      <c r="AI431" s="65">
        <f t="shared" si="175"/>
        <v>1753.2</v>
      </c>
      <c r="AJ431" s="117">
        <f t="shared" si="187"/>
        <v>0</v>
      </c>
      <c r="AK431" s="65">
        <f t="shared" si="175"/>
        <v>1753.2</v>
      </c>
      <c r="AL431" s="117">
        <f>AL432</f>
        <v>0</v>
      </c>
      <c r="AM431" s="65">
        <f t="shared" si="176"/>
        <v>1753.2</v>
      </c>
    </row>
    <row r="432" spans="2:39" ht="42" x14ac:dyDescent="0.4">
      <c r="B432" s="12"/>
      <c r="C432" s="7"/>
      <c r="D432" s="33" t="s">
        <v>90</v>
      </c>
      <c r="E432" s="96" t="s">
        <v>199</v>
      </c>
      <c r="F432" s="96"/>
      <c r="G432" s="56"/>
      <c r="H432" s="117">
        <f>H433</f>
        <v>1753.2</v>
      </c>
      <c r="I432" s="117">
        <f>I433</f>
        <v>0</v>
      </c>
      <c r="J432" s="117">
        <f t="shared" si="157"/>
        <v>1753.2</v>
      </c>
      <c r="K432" s="117">
        <f>K433</f>
        <v>0</v>
      </c>
      <c r="L432" s="117">
        <f t="shared" si="158"/>
        <v>1753.2</v>
      </c>
      <c r="M432" s="117">
        <f>M433</f>
        <v>0</v>
      </c>
      <c r="N432" s="117">
        <f t="shared" si="158"/>
        <v>1753.2</v>
      </c>
      <c r="O432" s="117">
        <f t="shared" si="185"/>
        <v>1753.2</v>
      </c>
      <c r="P432" s="117">
        <f t="shared" si="185"/>
        <v>0</v>
      </c>
      <c r="Q432" s="117">
        <f t="shared" si="185"/>
        <v>0</v>
      </c>
      <c r="R432" s="65">
        <f t="shared" si="180"/>
        <v>1753.2</v>
      </c>
      <c r="S432" s="117">
        <f t="shared" si="185"/>
        <v>0</v>
      </c>
      <c r="T432" s="65">
        <f t="shared" si="169"/>
        <v>1753.2</v>
      </c>
      <c r="U432" s="117">
        <f t="shared" si="159"/>
        <v>1753.2</v>
      </c>
      <c r="V432" s="117">
        <f>V433</f>
        <v>0</v>
      </c>
      <c r="W432" s="117">
        <f t="shared" si="164"/>
        <v>1753.2</v>
      </c>
      <c r="X432" s="117">
        <f>X433</f>
        <v>0</v>
      </c>
      <c r="Y432" s="117">
        <f t="shared" si="164"/>
        <v>1753.2</v>
      </c>
      <c r="Z432" s="117">
        <f>Z433</f>
        <v>0</v>
      </c>
      <c r="AA432" s="65">
        <f t="shared" si="181"/>
        <v>1753.2</v>
      </c>
      <c r="AB432" s="117">
        <f t="shared" si="186"/>
        <v>0</v>
      </c>
      <c r="AC432" s="65">
        <f t="shared" si="171"/>
        <v>1753.2</v>
      </c>
      <c r="AD432" s="117">
        <f>AD433</f>
        <v>0</v>
      </c>
      <c r="AE432" s="65">
        <f t="shared" si="172"/>
        <v>1753.2</v>
      </c>
      <c r="AF432" s="117">
        <f t="shared" si="187"/>
        <v>0</v>
      </c>
      <c r="AG432" s="65">
        <f t="shared" si="174"/>
        <v>1753.2</v>
      </c>
      <c r="AH432" s="117">
        <f t="shared" si="187"/>
        <v>0</v>
      </c>
      <c r="AI432" s="65">
        <f t="shared" si="175"/>
        <v>1753.2</v>
      </c>
      <c r="AJ432" s="117">
        <f t="shared" si="187"/>
        <v>0</v>
      </c>
      <c r="AK432" s="65">
        <f t="shared" si="175"/>
        <v>1753.2</v>
      </c>
      <c r="AL432" s="117">
        <f>AL433</f>
        <v>0</v>
      </c>
      <c r="AM432" s="65">
        <f t="shared" si="176"/>
        <v>1753.2</v>
      </c>
    </row>
    <row r="433" spans="2:39" ht="117" customHeight="1" x14ac:dyDescent="0.4">
      <c r="B433" s="12"/>
      <c r="C433" s="7"/>
      <c r="D433" s="33" t="s">
        <v>74</v>
      </c>
      <c r="E433" s="96" t="s">
        <v>199</v>
      </c>
      <c r="F433" s="96">
        <v>100</v>
      </c>
      <c r="G433" s="56">
        <v>6</v>
      </c>
      <c r="H433" s="117">
        <v>1753.2</v>
      </c>
      <c r="I433" s="117"/>
      <c r="J433" s="117">
        <f t="shared" si="157"/>
        <v>1753.2</v>
      </c>
      <c r="K433" s="117"/>
      <c r="L433" s="117">
        <f t="shared" si="158"/>
        <v>1753.2</v>
      </c>
      <c r="M433" s="117"/>
      <c r="N433" s="117">
        <f t="shared" si="158"/>
        <v>1753.2</v>
      </c>
      <c r="O433" s="117">
        <v>1753.2</v>
      </c>
      <c r="P433" s="117"/>
      <c r="Q433" s="117"/>
      <c r="R433" s="65">
        <f t="shared" si="180"/>
        <v>1753.2</v>
      </c>
      <c r="S433" s="117"/>
      <c r="T433" s="65">
        <f t="shared" si="169"/>
        <v>1753.2</v>
      </c>
      <c r="U433" s="117">
        <f t="shared" si="159"/>
        <v>1753.2</v>
      </c>
      <c r="V433" s="117"/>
      <c r="W433" s="117">
        <f t="shared" si="164"/>
        <v>1753.2</v>
      </c>
      <c r="X433" s="117"/>
      <c r="Y433" s="117">
        <f t="shared" si="164"/>
        <v>1753.2</v>
      </c>
      <c r="Z433" s="117"/>
      <c r="AA433" s="65">
        <f t="shared" si="181"/>
        <v>1753.2</v>
      </c>
      <c r="AB433" s="117"/>
      <c r="AC433" s="65">
        <f t="shared" si="171"/>
        <v>1753.2</v>
      </c>
      <c r="AD433" s="117"/>
      <c r="AE433" s="65">
        <f t="shared" si="172"/>
        <v>1753.2</v>
      </c>
      <c r="AF433" s="117"/>
      <c r="AG433" s="65">
        <f t="shared" si="174"/>
        <v>1753.2</v>
      </c>
      <c r="AH433" s="117"/>
      <c r="AI433" s="65">
        <f t="shared" si="175"/>
        <v>1753.2</v>
      </c>
      <c r="AJ433" s="117"/>
      <c r="AK433" s="65">
        <f t="shared" si="175"/>
        <v>1753.2</v>
      </c>
      <c r="AL433" s="117"/>
      <c r="AM433" s="65">
        <f t="shared" si="176"/>
        <v>1753.2</v>
      </c>
    </row>
    <row r="434" spans="2:39" ht="21" x14ac:dyDescent="0.4">
      <c r="B434" s="12"/>
      <c r="C434" s="7"/>
      <c r="D434" s="55" t="s">
        <v>200</v>
      </c>
      <c r="E434" s="96" t="s">
        <v>201</v>
      </c>
      <c r="F434" s="96"/>
      <c r="G434" s="56"/>
      <c r="H434" s="117">
        <f>H435</f>
        <v>3996.2</v>
      </c>
      <c r="I434" s="117">
        <f>I435</f>
        <v>0</v>
      </c>
      <c r="J434" s="117">
        <f t="shared" si="157"/>
        <v>3996.2</v>
      </c>
      <c r="K434" s="117">
        <f>K435</f>
        <v>0</v>
      </c>
      <c r="L434" s="117">
        <f t="shared" si="158"/>
        <v>3996.2</v>
      </c>
      <c r="M434" s="117">
        <f>M435</f>
        <v>0</v>
      </c>
      <c r="N434" s="117">
        <f t="shared" si="158"/>
        <v>3996.2</v>
      </c>
      <c r="O434" s="117">
        <f>O435</f>
        <v>3996.2</v>
      </c>
      <c r="P434" s="117">
        <f>P435</f>
        <v>0</v>
      </c>
      <c r="Q434" s="117">
        <f>Q435</f>
        <v>0</v>
      </c>
      <c r="R434" s="65">
        <f t="shared" si="180"/>
        <v>3996.2</v>
      </c>
      <c r="S434" s="117">
        <f>S435</f>
        <v>0</v>
      </c>
      <c r="T434" s="65">
        <f t="shared" si="169"/>
        <v>3996.2</v>
      </c>
      <c r="U434" s="117">
        <f t="shared" si="159"/>
        <v>3996.2</v>
      </c>
      <c r="V434" s="117">
        <f>V435</f>
        <v>0</v>
      </c>
      <c r="W434" s="117">
        <f t="shared" si="164"/>
        <v>3996.2</v>
      </c>
      <c r="X434" s="117">
        <f>X435</f>
        <v>0</v>
      </c>
      <c r="Y434" s="117">
        <f t="shared" si="164"/>
        <v>3996.2</v>
      </c>
      <c r="Z434" s="117">
        <f>Z435</f>
        <v>0</v>
      </c>
      <c r="AA434" s="65">
        <f t="shared" si="181"/>
        <v>3996.2</v>
      </c>
      <c r="AB434" s="117">
        <f>AB435</f>
        <v>0</v>
      </c>
      <c r="AC434" s="65">
        <f t="shared" si="171"/>
        <v>3996.2</v>
      </c>
      <c r="AD434" s="117">
        <f>AD435</f>
        <v>0</v>
      </c>
      <c r="AE434" s="65">
        <f t="shared" si="172"/>
        <v>3996.2</v>
      </c>
      <c r="AF434" s="117">
        <f>AF435</f>
        <v>0</v>
      </c>
      <c r="AG434" s="65">
        <f t="shared" si="174"/>
        <v>3996.2</v>
      </c>
      <c r="AH434" s="117">
        <f>AH435</f>
        <v>0</v>
      </c>
      <c r="AI434" s="65">
        <f t="shared" si="175"/>
        <v>3996.2</v>
      </c>
      <c r="AJ434" s="117">
        <f>AJ435</f>
        <v>0</v>
      </c>
      <c r="AK434" s="65">
        <f t="shared" si="175"/>
        <v>3996.2</v>
      </c>
      <c r="AL434" s="117">
        <f>AL435</f>
        <v>0</v>
      </c>
      <c r="AM434" s="65">
        <f t="shared" si="176"/>
        <v>3996.2</v>
      </c>
    </row>
    <row r="435" spans="2:39" ht="42" x14ac:dyDescent="0.4">
      <c r="B435" s="12"/>
      <c r="C435" s="7"/>
      <c r="D435" s="33" t="s">
        <v>90</v>
      </c>
      <c r="E435" s="96" t="s">
        <v>202</v>
      </c>
      <c r="F435" s="96"/>
      <c r="G435" s="56"/>
      <c r="H435" s="117">
        <f>H436+H437+H438</f>
        <v>3996.2</v>
      </c>
      <c r="I435" s="117">
        <f>I436+I437+I438</f>
        <v>0</v>
      </c>
      <c r="J435" s="117">
        <f t="shared" si="157"/>
        <v>3996.2</v>
      </c>
      <c r="K435" s="117">
        <f>K436+K437+K438</f>
        <v>0</v>
      </c>
      <c r="L435" s="117">
        <f t="shared" si="158"/>
        <v>3996.2</v>
      </c>
      <c r="M435" s="117">
        <f>M436+M437+M438</f>
        <v>0</v>
      </c>
      <c r="N435" s="117">
        <f t="shared" si="158"/>
        <v>3996.2</v>
      </c>
      <c r="O435" s="117">
        <f>O436+O437+O438</f>
        <v>3996.2</v>
      </c>
      <c r="P435" s="117">
        <f>P436+P437+P438</f>
        <v>0</v>
      </c>
      <c r="Q435" s="117">
        <f>Q436+Q437+Q438</f>
        <v>0</v>
      </c>
      <c r="R435" s="65">
        <f t="shared" si="180"/>
        <v>3996.2</v>
      </c>
      <c r="S435" s="117">
        <f>S436+S437+S438</f>
        <v>0</v>
      </c>
      <c r="T435" s="65">
        <f t="shared" si="169"/>
        <v>3996.2</v>
      </c>
      <c r="U435" s="117">
        <f t="shared" si="159"/>
        <v>3996.2</v>
      </c>
      <c r="V435" s="117">
        <f>V436+V437+V438</f>
        <v>0</v>
      </c>
      <c r="W435" s="117">
        <f t="shared" si="164"/>
        <v>3996.2</v>
      </c>
      <c r="X435" s="117">
        <f>X436+X437+X438</f>
        <v>0</v>
      </c>
      <c r="Y435" s="117">
        <f t="shared" si="164"/>
        <v>3996.2</v>
      </c>
      <c r="Z435" s="117">
        <f>Z436+Z437+Z438</f>
        <v>0</v>
      </c>
      <c r="AA435" s="65">
        <f t="shared" si="181"/>
        <v>3996.2</v>
      </c>
      <c r="AB435" s="117">
        <f>AB436+AB437+AB438</f>
        <v>0</v>
      </c>
      <c r="AC435" s="65">
        <f t="shared" si="171"/>
        <v>3996.2</v>
      </c>
      <c r="AD435" s="117">
        <f>AD436+AD437+AD438</f>
        <v>0</v>
      </c>
      <c r="AE435" s="65">
        <f t="shared" si="172"/>
        <v>3996.2</v>
      </c>
      <c r="AF435" s="117">
        <f>AF436+AF437+AF438</f>
        <v>0</v>
      </c>
      <c r="AG435" s="65">
        <f t="shared" si="174"/>
        <v>3996.2</v>
      </c>
      <c r="AH435" s="117">
        <f>AH436+AH437+AH438</f>
        <v>0</v>
      </c>
      <c r="AI435" s="65">
        <f t="shared" si="175"/>
        <v>3996.2</v>
      </c>
      <c r="AJ435" s="117">
        <f>AJ436+AJ437+AJ438</f>
        <v>0</v>
      </c>
      <c r="AK435" s="65">
        <f t="shared" si="175"/>
        <v>3996.2</v>
      </c>
      <c r="AL435" s="117">
        <f>AL436+AL437+AL438</f>
        <v>0</v>
      </c>
      <c r="AM435" s="65">
        <f t="shared" si="176"/>
        <v>3996.2</v>
      </c>
    </row>
    <row r="436" spans="2:39" ht="119.25" customHeight="1" x14ac:dyDescent="0.4">
      <c r="B436" s="12"/>
      <c r="C436" s="7"/>
      <c r="D436" s="33" t="s">
        <v>74</v>
      </c>
      <c r="E436" s="96" t="s">
        <v>202</v>
      </c>
      <c r="F436" s="96">
        <v>100</v>
      </c>
      <c r="G436" s="56">
        <v>6</v>
      </c>
      <c r="H436" s="117">
        <v>3977.2</v>
      </c>
      <c r="I436" s="117"/>
      <c r="J436" s="117">
        <f t="shared" ref="J436:J451" si="188">H436+I436</f>
        <v>3977.2</v>
      </c>
      <c r="K436" s="117"/>
      <c r="L436" s="117">
        <f t="shared" ref="L436:N451" si="189">J436+K436</f>
        <v>3977.2</v>
      </c>
      <c r="M436" s="117"/>
      <c r="N436" s="117">
        <f t="shared" si="189"/>
        <v>3977.2</v>
      </c>
      <c r="O436" s="117">
        <v>3977.2</v>
      </c>
      <c r="P436" s="117"/>
      <c r="Q436" s="117"/>
      <c r="R436" s="65">
        <f t="shared" si="180"/>
        <v>3977.2</v>
      </c>
      <c r="S436" s="117"/>
      <c r="T436" s="65">
        <f t="shared" si="169"/>
        <v>3977.2</v>
      </c>
      <c r="U436" s="117">
        <f t="shared" ref="U436:U451" si="190">O436+P436</f>
        <v>3977.2</v>
      </c>
      <c r="V436" s="117"/>
      <c r="W436" s="117">
        <f t="shared" si="164"/>
        <v>3977.2</v>
      </c>
      <c r="X436" s="117"/>
      <c r="Y436" s="117">
        <f t="shared" si="164"/>
        <v>3977.2</v>
      </c>
      <c r="Z436" s="117"/>
      <c r="AA436" s="65">
        <f t="shared" si="181"/>
        <v>3977.2</v>
      </c>
      <c r="AB436" s="117"/>
      <c r="AC436" s="65">
        <f t="shared" si="171"/>
        <v>3977.2</v>
      </c>
      <c r="AD436" s="117"/>
      <c r="AE436" s="65">
        <f t="shared" si="172"/>
        <v>3977.2</v>
      </c>
      <c r="AF436" s="117"/>
      <c r="AG436" s="65">
        <f t="shared" si="174"/>
        <v>3977.2</v>
      </c>
      <c r="AH436" s="117"/>
      <c r="AI436" s="65">
        <f t="shared" si="175"/>
        <v>3977.2</v>
      </c>
      <c r="AJ436" s="117"/>
      <c r="AK436" s="65">
        <f t="shared" si="175"/>
        <v>3977.2</v>
      </c>
      <c r="AL436" s="117"/>
      <c r="AM436" s="65">
        <f t="shared" si="176"/>
        <v>3977.2</v>
      </c>
    </row>
    <row r="437" spans="2:39" ht="48" customHeight="1" x14ac:dyDescent="0.4">
      <c r="B437" s="12"/>
      <c r="C437" s="7"/>
      <c r="D437" s="33" t="s">
        <v>14</v>
      </c>
      <c r="E437" s="96" t="s">
        <v>202</v>
      </c>
      <c r="F437" s="96">
        <v>200</v>
      </c>
      <c r="G437" s="56">
        <v>6</v>
      </c>
      <c r="H437" s="117">
        <v>0</v>
      </c>
      <c r="I437" s="117">
        <v>0</v>
      </c>
      <c r="J437" s="117">
        <f t="shared" si="188"/>
        <v>0</v>
      </c>
      <c r="K437" s="117">
        <v>0</v>
      </c>
      <c r="L437" s="117">
        <f t="shared" si="189"/>
        <v>0</v>
      </c>
      <c r="M437" s="117">
        <v>0</v>
      </c>
      <c r="N437" s="117">
        <f t="shared" si="189"/>
        <v>0</v>
      </c>
      <c r="O437" s="117">
        <v>0</v>
      </c>
      <c r="P437" s="117">
        <v>0</v>
      </c>
      <c r="Q437" s="117">
        <v>0</v>
      </c>
      <c r="R437" s="65">
        <f t="shared" si="180"/>
        <v>0</v>
      </c>
      <c r="S437" s="117">
        <v>0</v>
      </c>
      <c r="T437" s="65">
        <f t="shared" si="169"/>
        <v>0</v>
      </c>
      <c r="U437" s="117">
        <f t="shared" si="190"/>
        <v>0</v>
      </c>
      <c r="V437" s="117">
        <v>0</v>
      </c>
      <c r="W437" s="117">
        <f t="shared" si="164"/>
        <v>0</v>
      </c>
      <c r="X437" s="117">
        <v>0</v>
      </c>
      <c r="Y437" s="117">
        <f t="shared" si="164"/>
        <v>0</v>
      </c>
      <c r="Z437" s="117">
        <v>0</v>
      </c>
      <c r="AA437" s="65">
        <f t="shared" si="181"/>
        <v>0</v>
      </c>
      <c r="AB437" s="117">
        <v>0</v>
      </c>
      <c r="AC437" s="65">
        <f t="shared" si="171"/>
        <v>0</v>
      </c>
      <c r="AD437" s="117">
        <v>0</v>
      </c>
      <c r="AE437" s="65">
        <f t="shared" si="172"/>
        <v>0</v>
      </c>
      <c r="AF437" s="117">
        <v>0</v>
      </c>
      <c r="AG437" s="65">
        <f t="shared" si="174"/>
        <v>0</v>
      </c>
      <c r="AH437" s="117">
        <v>0</v>
      </c>
      <c r="AI437" s="65">
        <f t="shared" si="175"/>
        <v>0</v>
      </c>
      <c r="AJ437" s="117">
        <v>0</v>
      </c>
      <c r="AK437" s="65">
        <f t="shared" si="175"/>
        <v>0</v>
      </c>
      <c r="AL437" s="117">
        <v>0</v>
      </c>
      <c r="AM437" s="65">
        <f t="shared" si="176"/>
        <v>0</v>
      </c>
    </row>
    <row r="438" spans="2:39" ht="21" x14ac:dyDescent="0.4">
      <c r="B438" s="12"/>
      <c r="C438" s="7"/>
      <c r="D438" s="55" t="s">
        <v>18</v>
      </c>
      <c r="E438" s="96" t="s">
        <v>202</v>
      </c>
      <c r="F438" s="96">
        <v>800</v>
      </c>
      <c r="G438" s="56">
        <v>6</v>
      </c>
      <c r="H438" s="117">
        <v>19</v>
      </c>
      <c r="I438" s="117"/>
      <c r="J438" s="117">
        <f t="shared" si="188"/>
        <v>19</v>
      </c>
      <c r="K438" s="117"/>
      <c r="L438" s="117">
        <f t="shared" si="189"/>
        <v>19</v>
      </c>
      <c r="M438" s="117"/>
      <c r="N438" s="117">
        <f t="shared" si="189"/>
        <v>19</v>
      </c>
      <c r="O438" s="117">
        <v>19</v>
      </c>
      <c r="P438" s="117"/>
      <c r="Q438" s="117"/>
      <c r="R438" s="65">
        <f t="shared" si="180"/>
        <v>19</v>
      </c>
      <c r="S438" s="117"/>
      <c r="T438" s="65">
        <f t="shared" si="169"/>
        <v>19</v>
      </c>
      <c r="U438" s="117">
        <f t="shared" si="190"/>
        <v>19</v>
      </c>
      <c r="V438" s="117"/>
      <c r="W438" s="117">
        <f t="shared" si="164"/>
        <v>19</v>
      </c>
      <c r="X438" s="117"/>
      <c r="Y438" s="117">
        <f t="shared" si="164"/>
        <v>19</v>
      </c>
      <c r="Z438" s="117"/>
      <c r="AA438" s="65">
        <f t="shared" si="181"/>
        <v>19</v>
      </c>
      <c r="AB438" s="117"/>
      <c r="AC438" s="65">
        <f t="shared" si="171"/>
        <v>19</v>
      </c>
      <c r="AD438" s="117"/>
      <c r="AE438" s="65">
        <f t="shared" si="172"/>
        <v>19</v>
      </c>
      <c r="AF438" s="117"/>
      <c r="AG438" s="65">
        <f t="shared" si="174"/>
        <v>19</v>
      </c>
      <c r="AH438" s="117"/>
      <c r="AI438" s="65">
        <f t="shared" si="175"/>
        <v>19</v>
      </c>
      <c r="AJ438" s="117"/>
      <c r="AK438" s="65">
        <f t="shared" si="175"/>
        <v>19</v>
      </c>
      <c r="AL438" s="117"/>
      <c r="AM438" s="65">
        <f t="shared" si="176"/>
        <v>19</v>
      </c>
    </row>
    <row r="439" spans="2:39" ht="77.400000000000006" customHeight="1" x14ac:dyDescent="0.4">
      <c r="B439" s="12"/>
      <c r="C439" s="79">
        <v>25</v>
      </c>
      <c r="D439" s="9" t="s">
        <v>203</v>
      </c>
      <c r="E439" s="57" t="s">
        <v>204</v>
      </c>
      <c r="F439" s="57"/>
      <c r="G439" s="15"/>
      <c r="H439" s="65">
        <f>H440+H446+H448</f>
        <v>265.39999999999998</v>
      </c>
      <c r="I439" s="65">
        <f>I440+I446+I448</f>
        <v>0</v>
      </c>
      <c r="J439" s="65">
        <f t="shared" si="188"/>
        <v>265.39999999999998</v>
      </c>
      <c r="K439" s="65">
        <f>K440+K446+K448</f>
        <v>0</v>
      </c>
      <c r="L439" s="65">
        <f t="shared" si="189"/>
        <v>265.39999999999998</v>
      </c>
      <c r="M439" s="65">
        <f>M440+M446+M448</f>
        <v>0</v>
      </c>
      <c r="N439" s="65">
        <f t="shared" si="189"/>
        <v>265.39999999999998</v>
      </c>
      <c r="O439" s="65">
        <f>O440+O446+O448</f>
        <v>274.5</v>
      </c>
      <c r="P439" s="65">
        <f>P440+P446+P448</f>
        <v>0</v>
      </c>
      <c r="Q439" s="65">
        <f>Q440+Q446+Q448</f>
        <v>0</v>
      </c>
      <c r="R439" s="65">
        <f t="shared" si="180"/>
        <v>265.39999999999998</v>
      </c>
      <c r="S439" s="65">
        <f>S440+S446+S448</f>
        <v>0</v>
      </c>
      <c r="T439" s="65">
        <f t="shared" si="169"/>
        <v>265.39999999999998</v>
      </c>
      <c r="U439" s="65">
        <f t="shared" si="190"/>
        <v>274.5</v>
      </c>
      <c r="V439" s="65">
        <f>V440+V446+V448</f>
        <v>0</v>
      </c>
      <c r="W439" s="65">
        <f t="shared" si="164"/>
        <v>274.5</v>
      </c>
      <c r="X439" s="65">
        <f>X440+X446+X448</f>
        <v>0</v>
      </c>
      <c r="Y439" s="65">
        <f t="shared" si="164"/>
        <v>274.5</v>
      </c>
      <c r="Z439" s="65">
        <f>Z440+Z446+Z448</f>
        <v>0</v>
      </c>
      <c r="AA439" s="65">
        <f t="shared" si="181"/>
        <v>274.5</v>
      </c>
      <c r="AB439" s="65">
        <f>AB440+AB446+AB448</f>
        <v>0</v>
      </c>
      <c r="AC439" s="65">
        <f t="shared" si="171"/>
        <v>265.39999999999998</v>
      </c>
      <c r="AD439" s="65">
        <f>AD440+AD446+AD448</f>
        <v>0</v>
      </c>
      <c r="AE439" s="65">
        <f t="shared" si="172"/>
        <v>274.5</v>
      </c>
      <c r="AF439" s="65">
        <f>AF440+AF446+AF448</f>
        <v>0</v>
      </c>
      <c r="AG439" s="65">
        <f t="shared" si="174"/>
        <v>265.39999999999998</v>
      </c>
      <c r="AH439" s="65">
        <f>AH440+AH446+AH448</f>
        <v>0</v>
      </c>
      <c r="AI439" s="65">
        <f t="shared" si="175"/>
        <v>265.39999999999998</v>
      </c>
      <c r="AJ439" s="65">
        <f>AJ440+AJ446+AJ448</f>
        <v>0</v>
      </c>
      <c r="AK439" s="65">
        <f t="shared" si="175"/>
        <v>265.39999999999998</v>
      </c>
      <c r="AL439" s="65">
        <f>AL440+AL446+AL448</f>
        <v>0</v>
      </c>
      <c r="AM439" s="65">
        <f t="shared" si="176"/>
        <v>274.5</v>
      </c>
    </row>
    <row r="440" spans="2:39" ht="50.4" customHeight="1" x14ac:dyDescent="0.4">
      <c r="B440" s="12"/>
      <c r="C440" s="7"/>
      <c r="D440" s="33" t="s">
        <v>205</v>
      </c>
      <c r="E440" s="96" t="s">
        <v>206</v>
      </c>
      <c r="F440" s="96"/>
      <c r="G440" s="56"/>
      <c r="H440" s="117">
        <f>H445</f>
        <v>20</v>
      </c>
      <c r="I440" s="117">
        <f>I445</f>
        <v>0</v>
      </c>
      <c r="J440" s="117">
        <f t="shared" si="188"/>
        <v>20</v>
      </c>
      <c r="K440" s="117">
        <f>K445</f>
        <v>0</v>
      </c>
      <c r="L440" s="117">
        <f t="shared" si="189"/>
        <v>20</v>
      </c>
      <c r="M440" s="117">
        <f>M445</f>
        <v>0</v>
      </c>
      <c r="N440" s="117">
        <f t="shared" si="189"/>
        <v>20</v>
      </c>
      <c r="O440" s="117">
        <f>O445</f>
        <v>20</v>
      </c>
      <c r="P440" s="117">
        <f>P445</f>
        <v>0</v>
      </c>
      <c r="Q440" s="117">
        <f>Q445</f>
        <v>0</v>
      </c>
      <c r="R440" s="65">
        <f t="shared" si="180"/>
        <v>20</v>
      </c>
      <c r="S440" s="117">
        <f>S445</f>
        <v>0</v>
      </c>
      <c r="T440" s="65">
        <f t="shared" si="169"/>
        <v>20</v>
      </c>
      <c r="U440" s="117">
        <f t="shared" si="190"/>
        <v>20</v>
      </c>
      <c r="V440" s="117">
        <f>V445</f>
        <v>0</v>
      </c>
      <c r="W440" s="117">
        <f t="shared" si="164"/>
        <v>20</v>
      </c>
      <c r="X440" s="117">
        <f>X445</f>
        <v>0</v>
      </c>
      <c r="Y440" s="117">
        <f t="shared" si="164"/>
        <v>20</v>
      </c>
      <c r="Z440" s="117">
        <f>Z445</f>
        <v>0</v>
      </c>
      <c r="AA440" s="65">
        <f t="shared" si="181"/>
        <v>20</v>
      </c>
      <c r="AB440" s="117">
        <f>AB445</f>
        <v>0</v>
      </c>
      <c r="AC440" s="65">
        <f t="shared" si="171"/>
        <v>20</v>
      </c>
      <c r="AD440" s="117">
        <f>AD445</f>
        <v>0</v>
      </c>
      <c r="AE440" s="65">
        <f t="shared" si="172"/>
        <v>20</v>
      </c>
      <c r="AF440" s="117">
        <f>AF445</f>
        <v>0</v>
      </c>
      <c r="AG440" s="65">
        <f t="shared" si="174"/>
        <v>20</v>
      </c>
      <c r="AH440" s="117">
        <f>AH445</f>
        <v>0</v>
      </c>
      <c r="AI440" s="65">
        <f t="shared" si="175"/>
        <v>20</v>
      </c>
      <c r="AJ440" s="117">
        <f>AJ445</f>
        <v>0</v>
      </c>
      <c r="AK440" s="65">
        <f t="shared" si="175"/>
        <v>20</v>
      </c>
      <c r="AL440" s="117">
        <f>AL445</f>
        <v>0</v>
      </c>
      <c r="AM440" s="65">
        <f t="shared" si="176"/>
        <v>20</v>
      </c>
    </row>
    <row r="441" spans="2:39" s="68" customFormat="1" ht="51.6" hidden="1" customHeight="1" x14ac:dyDescent="0.4">
      <c r="B441" s="69"/>
      <c r="C441" s="7"/>
      <c r="D441" s="55"/>
      <c r="E441" s="127"/>
      <c r="F441" s="127"/>
      <c r="G441" s="56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65"/>
      <c r="S441" s="117"/>
      <c r="T441" s="65"/>
      <c r="U441" s="117"/>
      <c r="V441" s="117"/>
      <c r="W441" s="117"/>
      <c r="X441" s="117"/>
      <c r="Y441" s="117"/>
      <c r="Z441" s="117"/>
      <c r="AA441" s="65"/>
      <c r="AB441" s="117"/>
      <c r="AC441" s="65">
        <f t="shared" si="171"/>
        <v>0</v>
      </c>
      <c r="AD441" s="117"/>
      <c r="AE441" s="65"/>
      <c r="AF441" s="117"/>
      <c r="AG441" s="65">
        <f t="shared" si="174"/>
        <v>0</v>
      </c>
      <c r="AH441" s="117"/>
      <c r="AI441" s="65">
        <f t="shared" si="175"/>
        <v>0</v>
      </c>
      <c r="AJ441" s="117"/>
      <c r="AK441" s="65">
        <f t="shared" si="175"/>
        <v>0</v>
      </c>
      <c r="AL441" s="117"/>
      <c r="AM441" s="65">
        <f t="shared" si="176"/>
        <v>0</v>
      </c>
    </row>
    <row r="442" spans="2:39" s="68" customFormat="1" ht="51.6" hidden="1" customHeight="1" x14ac:dyDescent="0.4">
      <c r="B442" s="69"/>
      <c r="C442" s="7"/>
      <c r="D442" s="55"/>
      <c r="E442" s="127"/>
      <c r="F442" s="127"/>
      <c r="G442" s="56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65"/>
      <c r="S442" s="117"/>
      <c r="T442" s="65"/>
      <c r="U442" s="117"/>
      <c r="V442" s="117"/>
      <c r="W442" s="117"/>
      <c r="X442" s="117"/>
      <c r="Y442" s="117"/>
      <c r="Z442" s="117"/>
      <c r="AA442" s="65"/>
      <c r="AB442" s="117"/>
      <c r="AC442" s="65">
        <f t="shared" si="171"/>
        <v>0</v>
      </c>
      <c r="AD442" s="117"/>
      <c r="AE442" s="65"/>
      <c r="AF442" s="117"/>
      <c r="AG442" s="65">
        <f t="shared" si="174"/>
        <v>0</v>
      </c>
      <c r="AH442" s="117"/>
      <c r="AI442" s="65">
        <f t="shared" si="175"/>
        <v>0</v>
      </c>
      <c r="AJ442" s="117"/>
      <c r="AK442" s="65">
        <f t="shared" si="175"/>
        <v>0</v>
      </c>
      <c r="AL442" s="117"/>
      <c r="AM442" s="65">
        <f t="shared" si="176"/>
        <v>0</v>
      </c>
    </row>
    <row r="443" spans="2:39" s="68" customFormat="1" ht="51.6" hidden="1" customHeight="1" x14ac:dyDescent="0.4">
      <c r="B443" s="69"/>
      <c r="C443" s="7"/>
      <c r="D443" s="55"/>
      <c r="E443" s="127"/>
      <c r="F443" s="127"/>
      <c r="G443" s="56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65"/>
      <c r="S443" s="117"/>
      <c r="T443" s="65"/>
      <c r="U443" s="117"/>
      <c r="V443" s="117"/>
      <c r="W443" s="117"/>
      <c r="X443" s="117"/>
      <c r="Y443" s="117"/>
      <c r="Z443" s="117"/>
      <c r="AA443" s="65"/>
      <c r="AB443" s="117"/>
      <c r="AC443" s="65">
        <f t="shared" si="171"/>
        <v>0</v>
      </c>
      <c r="AD443" s="117"/>
      <c r="AE443" s="65"/>
      <c r="AF443" s="117"/>
      <c r="AG443" s="65">
        <f t="shared" si="174"/>
        <v>0</v>
      </c>
      <c r="AH443" s="117"/>
      <c r="AI443" s="65">
        <f t="shared" si="175"/>
        <v>0</v>
      </c>
      <c r="AJ443" s="117"/>
      <c r="AK443" s="65">
        <f t="shared" si="175"/>
        <v>0</v>
      </c>
      <c r="AL443" s="117"/>
      <c r="AM443" s="65">
        <f t="shared" si="176"/>
        <v>0</v>
      </c>
    </row>
    <row r="444" spans="2:39" s="68" customFormat="1" ht="51.6" hidden="1" customHeight="1" x14ac:dyDescent="0.4">
      <c r="B444" s="69"/>
      <c r="C444" s="7"/>
      <c r="D444" s="55"/>
      <c r="E444" s="127"/>
      <c r="F444" s="127"/>
      <c r="G444" s="56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65"/>
      <c r="S444" s="117"/>
      <c r="T444" s="65"/>
      <c r="U444" s="117"/>
      <c r="V444" s="117"/>
      <c r="W444" s="117"/>
      <c r="X444" s="117"/>
      <c r="Y444" s="117"/>
      <c r="Z444" s="117"/>
      <c r="AA444" s="65"/>
      <c r="AB444" s="117"/>
      <c r="AC444" s="65">
        <f t="shared" si="171"/>
        <v>0</v>
      </c>
      <c r="AD444" s="117"/>
      <c r="AE444" s="65"/>
      <c r="AF444" s="117"/>
      <c r="AG444" s="65">
        <f t="shared" si="174"/>
        <v>0</v>
      </c>
      <c r="AH444" s="117"/>
      <c r="AI444" s="65">
        <f t="shared" si="175"/>
        <v>0</v>
      </c>
      <c r="AJ444" s="117"/>
      <c r="AK444" s="65">
        <f t="shared" si="175"/>
        <v>0</v>
      </c>
      <c r="AL444" s="117"/>
      <c r="AM444" s="65">
        <f t="shared" si="176"/>
        <v>0</v>
      </c>
    </row>
    <row r="445" spans="2:39" ht="48.75" customHeight="1" x14ac:dyDescent="0.4">
      <c r="B445" s="12"/>
      <c r="C445" s="7"/>
      <c r="D445" s="33" t="s">
        <v>14</v>
      </c>
      <c r="E445" s="96" t="s">
        <v>206</v>
      </c>
      <c r="F445" s="96">
        <v>200</v>
      </c>
      <c r="G445" s="56">
        <v>4</v>
      </c>
      <c r="H445" s="117">
        <v>20</v>
      </c>
      <c r="I445" s="117"/>
      <c r="J445" s="117">
        <f t="shared" si="188"/>
        <v>20</v>
      </c>
      <c r="K445" s="117"/>
      <c r="L445" s="117">
        <f t="shared" si="189"/>
        <v>20</v>
      </c>
      <c r="M445" s="117"/>
      <c r="N445" s="117">
        <f t="shared" si="189"/>
        <v>20</v>
      </c>
      <c r="O445" s="117">
        <v>20</v>
      </c>
      <c r="P445" s="117"/>
      <c r="Q445" s="117"/>
      <c r="R445" s="65">
        <f t="shared" si="180"/>
        <v>20</v>
      </c>
      <c r="S445" s="117"/>
      <c r="T445" s="65">
        <f t="shared" si="169"/>
        <v>20</v>
      </c>
      <c r="U445" s="117">
        <f t="shared" si="190"/>
        <v>20</v>
      </c>
      <c r="V445" s="117"/>
      <c r="W445" s="117">
        <f t="shared" ref="W445:Y451" si="191">U445+V445</f>
        <v>20</v>
      </c>
      <c r="X445" s="117"/>
      <c r="Y445" s="117">
        <f t="shared" si="191"/>
        <v>20</v>
      </c>
      <c r="Z445" s="117"/>
      <c r="AA445" s="65">
        <f t="shared" si="181"/>
        <v>20</v>
      </c>
      <c r="AB445" s="117"/>
      <c r="AC445" s="65">
        <f t="shared" si="171"/>
        <v>20</v>
      </c>
      <c r="AD445" s="117"/>
      <c r="AE445" s="65">
        <f t="shared" si="172"/>
        <v>20</v>
      </c>
      <c r="AF445" s="117"/>
      <c r="AG445" s="65">
        <f t="shared" si="174"/>
        <v>20</v>
      </c>
      <c r="AH445" s="117"/>
      <c r="AI445" s="65">
        <f t="shared" si="175"/>
        <v>20</v>
      </c>
      <c r="AJ445" s="117"/>
      <c r="AK445" s="65">
        <f t="shared" si="175"/>
        <v>20</v>
      </c>
      <c r="AL445" s="117"/>
      <c r="AM445" s="65">
        <f t="shared" si="176"/>
        <v>20</v>
      </c>
    </row>
    <row r="446" spans="2:39" ht="70.5" customHeight="1" x14ac:dyDescent="0.4">
      <c r="B446" s="12"/>
      <c r="C446" s="7"/>
      <c r="D446" s="33" t="s">
        <v>207</v>
      </c>
      <c r="E446" s="96" t="s">
        <v>208</v>
      </c>
      <c r="F446" s="96"/>
      <c r="G446" s="56"/>
      <c r="H446" s="117">
        <f>H447</f>
        <v>112.4</v>
      </c>
      <c r="I446" s="117">
        <f>I447</f>
        <v>0</v>
      </c>
      <c r="J446" s="117">
        <f t="shared" si="188"/>
        <v>112.4</v>
      </c>
      <c r="K446" s="117">
        <f>K447</f>
        <v>0</v>
      </c>
      <c r="L446" s="117">
        <f t="shared" si="189"/>
        <v>112.4</v>
      </c>
      <c r="M446" s="117">
        <f>M447</f>
        <v>0</v>
      </c>
      <c r="N446" s="117">
        <f t="shared" si="189"/>
        <v>112.4</v>
      </c>
      <c r="O446" s="117">
        <f>O447</f>
        <v>112.4</v>
      </c>
      <c r="P446" s="117">
        <f>P447</f>
        <v>0</v>
      </c>
      <c r="Q446" s="117">
        <f>Q447</f>
        <v>0</v>
      </c>
      <c r="R446" s="65">
        <f t="shared" si="180"/>
        <v>112.4</v>
      </c>
      <c r="S446" s="117">
        <f>S447</f>
        <v>0</v>
      </c>
      <c r="T446" s="65">
        <f t="shared" si="169"/>
        <v>112.4</v>
      </c>
      <c r="U446" s="117">
        <f t="shared" si="190"/>
        <v>112.4</v>
      </c>
      <c r="V446" s="117">
        <f>V447</f>
        <v>0</v>
      </c>
      <c r="W446" s="117">
        <f t="shared" si="191"/>
        <v>112.4</v>
      </c>
      <c r="X446" s="117">
        <f>X447</f>
        <v>0</v>
      </c>
      <c r="Y446" s="117">
        <f t="shared" si="191"/>
        <v>112.4</v>
      </c>
      <c r="Z446" s="117">
        <f>Z447</f>
        <v>0</v>
      </c>
      <c r="AA446" s="65">
        <f t="shared" si="181"/>
        <v>112.4</v>
      </c>
      <c r="AB446" s="117">
        <f>AB447</f>
        <v>0</v>
      </c>
      <c r="AC446" s="65">
        <f t="shared" si="171"/>
        <v>112.4</v>
      </c>
      <c r="AD446" s="117">
        <f>AD447</f>
        <v>0</v>
      </c>
      <c r="AE446" s="65">
        <f t="shared" si="172"/>
        <v>112.4</v>
      </c>
      <c r="AF446" s="117">
        <f>AF447</f>
        <v>0</v>
      </c>
      <c r="AG446" s="65">
        <f t="shared" si="174"/>
        <v>112.4</v>
      </c>
      <c r="AH446" s="117">
        <f>AH447</f>
        <v>0</v>
      </c>
      <c r="AI446" s="65">
        <f t="shared" si="175"/>
        <v>112.4</v>
      </c>
      <c r="AJ446" s="117">
        <f>AJ447</f>
        <v>0</v>
      </c>
      <c r="AK446" s="65">
        <f t="shared" si="175"/>
        <v>112.4</v>
      </c>
      <c r="AL446" s="117">
        <f>AL447</f>
        <v>0</v>
      </c>
      <c r="AM446" s="65">
        <f t="shared" si="176"/>
        <v>112.4</v>
      </c>
    </row>
    <row r="447" spans="2:39" ht="48" customHeight="1" x14ac:dyDescent="0.4">
      <c r="B447" s="12"/>
      <c r="C447" s="7"/>
      <c r="D447" s="33" t="s">
        <v>14</v>
      </c>
      <c r="E447" s="96" t="s">
        <v>208</v>
      </c>
      <c r="F447" s="96">
        <v>200</v>
      </c>
      <c r="G447" s="56">
        <v>5</v>
      </c>
      <c r="H447" s="117">
        <v>112.4</v>
      </c>
      <c r="I447" s="117"/>
      <c r="J447" s="117">
        <f t="shared" si="188"/>
        <v>112.4</v>
      </c>
      <c r="K447" s="117"/>
      <c r="L447" s="117">
        <f t="shared" si="189"/>
        <v>112.4</v>
      </c>
      <c r="M447" s="117"/>
      <c r="N447" s="117">
        <f t="shared" si="189"/>
        <v>112.4</v>
      </c>
      <c r="O447" s="117">
        <v>112.4</v>
      </c>
      <c r="P447" s="117"/>
      <c r="Q447" s="117"/>
      <c r="R447" s="65">
        <f t="shared" si="180"/>
        <v>112.4</v>
      </c>
      <c r="S447" s="117"/>
      <c r="T447" s="65">
        <f t="shared" si="169"/>
        <v>112.4</v>
      </c>
      <c r="U447" s="117">
        <f t="shared" si="190"/>
        <v>112.4</v>
      </c>
      <c r="V447" s="117"/>
      <c r="W447" s="117">
        <f t="shared" si="191"/>
        <v>112.4</v>
      </c>
      <c r="X447" s="117"/>
      <c r="Y447" s="117">
        <f t="shared" si="191"/>
        <v>112.4</v>
      </c>
      <c r="Z447" s="117"/>
      <c r="AA447" s="65">
        <f t="shared" si="181"/>
        <v>112.4</v>
      </c>
      <c r="AB447" s="117"/>
      <c r="AC447" s="65">
        <f t="shared" si="171"/>
        <v>112.4</v>
      </c>
      <c r="AD447" s="117"/>
      <c r="AE447" s="65">
        <f t="shared" si="172"/>
        <v>112.4</v>
      </c>
      <c r="AF447" s="117"/>
      <c r="AG447" s="65">
        <f t="shared" si="174"/>
        <v>112.4</v>
      </c>
      <c r="AH447" s="117"/>
      <c r="AI447" s="65">
        <f t="shared" si="175"/>
        <v>112.4</v>
      </c>
      <c r="AJ447" s="117"/>
      <c r="AK447" s="65">
        <f t="shared" si="175"/>
        <v>112.4</v>
      </c>
      <c r="AL447" s="117"/>
      <c r="AM447" s="65">
        <f t="shared" si="176"/>
        <v>112.4</v>
      </c>
    </row>
    <row r="448" spans="2:39" ht="102" customHeight="1" x14ac:dyDescent="0.4">
      <c r="B448" s="12"/>
      <c r="C448" s="7"/>
      <c r="D448" s="33" t="s">
        <v>209</v>
      </c>
      <c r="E448" s="96" t="s">
        <v>210</v>
      </c>
      <c r="F448" s="96"/>
      <c r="G448" s="56"/>
      <c r="H448" s="117">
        <f>H449</f>
        <v>133</v>
      </c>
      <c r="I448" s="117">
        <f>I449</f>
        <v>0</v>
      </c>
      <c r="J448" s="117">
        <f t="shared" si="188"/>
        <v>133</v>
      </c>
      <c r="K448" s="117">
        <f>K449</f>
        <v>0</v>
      </c>
      <c r="L448" s="117">
        <f t="shared" si="189"/>
        <v>133</v>
      </c>
      <c r="M448" s="117">
        <f>M449</f>
        <v>0</v>
      </c>
      <c r="N448" s="117">
        <f t="shared" si="189"/>
        <v>133</v>
      </c>
      <c r="O448" s="117">
        <f>O449</f>
        <v>142.1</v>
      </c>
      <c r="P448" s="117">
        <f>P449</f>
        <v>0</v>
      </c>
      <c r="Q448" s="117">
        <f>Q449</f>
        <v>0</v>
      </c>
      <c r="R448" s="65">
        <f t="shared" si="180"/>
        <v>133</v>
      </c>
      <c r="S448" s="117">
        <f>S449</f>
        <v>0</v>
      </c>
      <c r="T448" s="65">
        <f t="shared" si="169"/>
        <v>133</v>
      </c>
      <c r="U448" s="117">
        <f t="shared" si="190"/>
        <v>142.1</v>
      </c>
      <c r="V448" s="117">
        <f>V449</f>
        <v>0</v>
      </c>
      <c r="W448" s="117">
        <f t="shared" si="191"/>
        <v>142.1</v>
      </c>
      <c r="X448" s="117">
        <f>X449</f>
        <v>0</v>
      </c>
      <c r="Y448" s="117">
        <f t="shared" si="191"/>
        <v>142.1</v>
      </c>
      <c r="Z448" s="117">
        <f>Z449</f>
        <v>0</v>
      </c>
      <c r="AA448" s="65">
        <f t="shared" si="181"/>
        <v>142.1</v>
      </c>
      <c r="AB448" s="117">
        <f>AB449</f>
        <v>0</v>
      </c>
      <c r="AC448" s="65">
        <f t="shared" si="171"/>
        <v>133</v>
      </c>
      <c r="AD448" s="117">
        <f>AD449</f>
        <v>0</v>
      </c>
      <c r="AE448" s="65">
        <f t="shared" si="172"/>
        <v>142.1</v>
      </c>
      <c r="AF448" s="117">
        <f>AF449</f>
        <v>0</v>
      </c>
      <c r="AG448" s="65">
        <f t="shared" si="174"/>
        <v>133</v>
      </c>
      <c r="AH448" s="117">
        <f>AH449</f>
        <v>0</v>
      </c>
      <c r="AI448" s="65">
        <f t="shared" si="175"/>
        <v>133</v>
      </c>
      <c r="AJ448" s="117">
        <f>AJ449</f>
        <v>0</v>
      </c>
      <c r="AK448" s="65">
        <f t="shared" si="175"/>
        <v>133</v>
      </c>
      <c r="AL448" s="117">
        <f>AL449</f>
        <v>0</v>
      </c>
      <c r="AM448" s="65">
        <f t="shared" si="176"/>
        <v>142.1</v>
      </c>
    </row>
    <row r="449" spans="2:39" ht="41.4" customHeight="1" x14ac:dyDescent="0.4">
      <c r="B449" s="12"/>
      <c r="C449" s="7"/>
      <c r="D449" s="33" t="s">
        <v>15</v>
      </c>
      <c r="E449" s="96" t="s">
        <v>210</v>
      </c>
      <c r="F449" s="96">
        <v>300</v>
      </c>
      <c r="G449" s="56">
        <v>1</v>
      </c>
      <c r="H449" s="117">
        <v>133</v>
      </c>
      <c r="I449" s="117"/>
      <c r="J449" s="117">
        <f t="shared" si="188"/>
        <v>133</v>
      </c>
      <c r="K449" s="117"/>
      <c r="L449" s="117">
        <f t="shared" si="189"/>
        <v>133</v>
      </c>
      <c r="M449" s="117"/>
      <c r="N449" s="117">
        <f t="shared" si="189"/>
        <v>133</v>
      </c>
      <c r="O449" s="117">
        <v>142.1</v>
      </c>
      <c r="P449" s="117"/>
      <c r="Q449" s="117"/>
      <c r="R449" s="65">
        <f t="shared" si="180"/>
        <v>133</v>
      </c>
      <c r="S449" s="117"/>
      <c r="T449" s="65">
        <f t="shared" si="169"/>
        <v>133</v>
      </c>
      <c r="U449" s="117">
        <f t="shared" si="190"/>
        <v>142.1</v>
      </c>
      <c r="V449" s="117"/>
      <c r="W449" s="117">
        <f t="shared" si="191"/>
        <v>142.1</v>
      </c>
      <c r="X449" s="117"/>
      <c r="Y449" s="117">
        <f t="shared" si="191"/>
        <v>142.1</v>
      </c>
      <c r="Z449" s="117"/>
      <c r="AA449" s="65">
        <f t="shared" si="181"/>
        <v>142.1</v>
      </c>
      <c r="AB449" s="117"/>
      <c r="AC449" s="65">
        <f t="shared" si="171"/>
        <v>133</v>
      </c>
      <c r="AD449" s="117"/>
      <c r="AE449" s="65">
        <f t="shared" si="172"/>
        <v>142.1</v>
      </c>
      <c r="AF449" s="117"/>
      <c r="AG449" s="65">
        <f t="shared" si="174"/>
        <v>133</v>
      </c>
      <c r="AH449" s="117"/>
      <c r="AI449" s="65">
        <f t="shared" si="175"/>
        <v>133</v>
      </c>
      <c r="AJ449" s="117"/>
      <c r="AK449" s="65">
        <f t="shared" si="175"/>
        <v>133</v>
      </c>
      <c r="AL449" s="117"/>
      <c r="AM449" s="65">
        <f t="shared" si="176"/>
        <v>142.1</v>
      </c>
    </row>
    <row r="450" spans="2:39" s="68" customFormat="1" ht="29.1" customHeight="1" x14ac:dyDescent="0.4">
      <c r="B450" s="69"/>
      <c r="C450" s="85"/>
      <c r="D450" s="55" t="s">
        <v>346</v>
      </c>
      <c r="E450" s="96" t="s">
        <v>347</v>
      </c>
      <c r="F450" s="96"/>
      <c r="G450" s="56"/>
      <c r="H450" s="117">
        <v>18000</v>
      </c>
      <c r="I450" s="117"/>
      <c r="J450" s="117">
        <f t="shared" si="188"/>
        <v>18000</v>
      </c>
      <c r="K450" s="117"/>
      <c r="L450" s="117">
        <f t="shared" si="189"/>
        <v>18000</v>
      </c>
      <c r="M450" s="117"/>
      <c r="N450" s="117">
        <f t="shared" si="189"/>
        <v>18000</v>
      </c>
      <c r="O450" s="117">
        <v>35000</v>
      </c>
      <c r="P450" s="117"/>
      <c r="Q450" s="117"/>
      <c r="R450" s="65">
        <f t="shared" si="180"/>
        <v>18000</v>
      </c>
      <c r="S450" s="117"/>
      <c r="T450" s="65">
        <f t="shared" si="169"/>
        <v>18000</v>
      </c>
      <c r="U450" s="117">
        <f t="shared" si="190"/>
        <v>35000</v>
      </c>
      <c r="V450" s="117"/>
      <c r="W450" s="117">
        <f t="shared" si="191"/>
        <v>35000</v>
      </c>
      <c r="X450" s="117"/>
      <c r="Y450" s="117">
        <f t="shared" si="191"/>
        <v>35000</v>
      </c>
      <c r="Z450" s="117"/>
      <c r="AA450" s="65">
        <f t="shared" si="181"/>
        <v>35000</v>
      </c>
      <c r="AB450" s="117"/>
      <c r="AC450" s="65">
        <f t="shared" si="171"/>
        <v>18000</v>
      </c>
      <c r="AD450" s="117"/>
      <c r="AE450" s="65">
        <f t="shared" si="172"/>
        <v>35000</v>
      </c>
      <c r="AF450" s="117">
        <v>741.9</v>
      </c>
      <c r="AG450" s="65">
        <f t="shared" si="174"/>
        <v>18741.900000000001</v>
      </c>
      <c r="AH450" s="117">
        <v>4200</v>
      </c>
      <c r="AI450" s="65">
        <f t="shared" si="175"/>
        <v>22941.9</v>
      </c>
      <c r="AJ450" s="117">
        <v>-2610</v>
      </c>
      <c r="AK450" s="65">
        <f t="shared" si="175"/>
        <v>20331.900000000001</v>
      </c>
      <c r="AL450" s="117"/>
      <c r="AM450" s="65">
        <f t="shared" si="176"/>
        <v>35000</v>
      </c>
    </row>
    <row r="451" spans="2:39" s="68" customFormat="1" ht="21" x14ac:dyDescent="0.4">
      <c r="B451" s="69"/>
      <c r="C451" s="73"/>
      <c r="D451" s="9" t="s">
        <v>211</v>
      </c>
      <c r="E451" s="15"/>
      <c r="F451" s="15"/>
      <c r="G451" s="15"/>
      <c r="H451" s="65">
        <f>H27+H89+H104+H113+H131+H137+H144+H160+H178+H200+H240+H269+H284+H291+H311+H324+H335+H358+H362+H366+H422+H427+H430+H439+H450+H350</f>
        <v>1250417.4000000001</v>
      </c>
      <c r="I451" s="65">
        <f>I27+I89+I104+I113+I131+I137+I144+I160+I178+I200+I240+I269+I284+I291+I311+I324+I335+I358+I362+I366+I422+I427+I430+I439+I450+I350</f>
        <v>29897.400000000009</v>
      </c>
      <c r="J451" s="65">
        <f t="shared" si="188"/>
        <v>1280314.8</v>
      </c>
      <c r="K451" s="65">
        <f>K27+K89+K104+K113+K131+K137+K144+K160+K178+K200+K240+K269+K284+K291+K311+K324+K335+K358+K362+K366+K422+K427+K430+K439+K450+K350</f>
        <v>24501.200000000001</v>
      </c>
      <c r="L451" s="65">
        <f t="shared" si="189"/>
        <v>1304816</v>
      </c>
      <c r="M451" s="65">
        <f>M27+M89+M104+M113+M131+M137+M144+M160+M178+M200+M240+M269+M284+M291+M311+M324+M335+M358+M362+M366+M422+M427+M430+M439+M450+M350</f>
        <v>0</v>
      </c>
      <c r="N451" s="65">
        <f t="shared" si="189"/>
        <v>1304816</v>
      </c>
      <c r="O451" s="65">
        <f>O27+O89+O104+O113+O131+O137+O144+O160+O178+O200+O240+O269+O284+O291+O311+O324+O335+O358+O362+O366+O422+O427+O430+O439+O450+O350</f>
        <v>1215616</v>
      </c>
      <c r="P451" s="65">
        <f>P27+P89+P104+P113+P131+P137+P144+P160+P178+P200+P240+P269+P284+P291+P311+P324+P335+P358+P362+P366+P422+P427+P430+P439+P450+P350</f>
        <v>64679.80000000001</v>
      </c>
      <c r="Q451" s="65">
        <f>Q27+Q89+Q104+Q113+Q131+Q137+Q144+Q160+Q178+Q200+Q240+Q269+Q284+Q291+Q311+Q324+Q335+Q358+Q362+Q366+Q422+Q427+Q430+Q439+Q450+Q350</f>
        <v>3090.2</v>
      </c>
      <c r="R451" s="65">
        <f t="shared" si="180"/>
        <v>1307906.2</v>
      </c>
      <c r="S451" s="65">
        <f>S27+S89+S104+S113+S131+S137+S144+S160+S178+S200+S240+S269+S284+S291+S311+S324+S335+S358+S362+S366+S422+S427+S430+S439+S450+S350</f>
        <v>311.79999999999995</v>
      </c>
      <c r="T451" s="65">
        <f t="shared" si="169"/>
        <v>1308218</v>
      </c>
      <c r="U451" s="65">
        <f t="shared" si="190"/>
        <v>1280295.8</v>
      </c>
      <c r="V451" s="65">
        <f>V27+V89+V104+V113+V131+V137+V144+V160+V178+V200+V240+V269+V284+V291+V311+V324+V335+V358+V362+V366+V422+V427+V430+V439+V450+V350</f>
        <v>-3095.6000000000004</v>
      </c>
      <c r="W451" s="65">
        <f t="shared" si="191"/>
        <v>1277200.2</v>
      </c>
      <c r="X451" s="65">
        <f>X27+X89+X104+X113+X131+X137+X144+X160+X178+X200+X240+X269+X284+X291+X311+X324+X335+X358+X362+X366+X422+X427+X430+X439+X450+X350</f>
        <v>0</v>
      </c>
      <c r="Y451" s="65">
        <f t="shared" si="191"/>
        <v>1277200.2</v>
      </c>
      <c r="Z451" s="65">
        <f>Z27+Z89+Z104+Z113+Z131+Z137+Z144+Z160+Z178+Z200+Z240+Z269+Z284+Z291+Z311+Z324+Z335+Z358+Z362+Z366+Z422+Z427+Z430+Z439+Z450+Z350</f>
        <v>60.2</v>
      </c>
      <c r="AA451" s="65">
        <f t="shared" si="181"/>
        <v>1277260.3999999999</v>
      </c>
      <c r="AB451" s="65">
        <f>AB27+AB89+AB104+AB113+AB131+AB137+AB144+AB160+AB178+AB200+AB240+AB269+AB284+AB291+AB311+AB324+AB335+AB358+AB362+AB366+AB422+AB427+AB430+AB439+AB450+AB350</f>
        <v>5976</v>
      </c>
      <c r="AC451" s="65">
        <f t="shared" si="171"/>
        <v>1314194</v>
      </c>
      <c r="AD451" s="65">
        <f>AD27+AD89+AD104+AD113+AD131+AD137+AD144+AD160+AD178+AD200+AD240+AD269+AD284+AD291+AD311+AD324+AD335+AD358+AD362+AD366+AD422+AD427+AD430+AD439+AD450+AD350</f>
        <v>309.89999999999998</v>
      </c>
      <c r="AE451" s="65">
        <v>1279098.3</v>
      </c>
      <c r="AF451" s="65">
        <f>AF27+AF89+AF104+AF113+AF131+AF137+AF144+AF160+AF178+AF200+AF240+AF269+AF284+AF291+AF311+AF324+AF335+AF358+AF362+AF366+AF422+AF427+AF430+AF439+AF450+AF350</f>
        <v>-4964.8</v>
      </c>
      <c r="AG451" s="65">
        <f t="shared" si="174"/>
        <v>1309229.2</v>
      </c>
      <c r="AH451" s="65">
        <f>AH27+AH89+AH104+AH113+AH131+AH137+AH144+AH160+AH178+AH200+AH240+AH269+AH284+AH291+AH311+AH324+AH335+AH358+AH362+AH366+AH422+AH427+AH430+AH439+AH450+AH350</f>
        <v>244158.3</v>
      </c>
      <c r="AI451" s="65">
        <f t="shared" si="175"/>
        <v>1553387.5</v>
      </c>
      <c r="AJ451" s="65">
        <f>AJ27+AJ89+AJ104+AJ113+AJ131+AJ137+AJ144+AJ160+AJ178+AJ200+AJ240+AJ269+AJ284+AJ291+AJ311+AJ324+AJ335+AJ358+AJ362+AJ366+AJ422+AJ427+AJ430+AJ439+AJ450+AJ350</f>
        <v>5.4569682106375694E-12</v>
      </c>
      <c r="AK451" s="65">
        <f t="shared" si="175"/>
        <v>1553387.5</v>
      </c>
      <c r="AL451" s="65">
        <f>AL27+AL89+AL104+AL113+AL131+AL137+AL144+AL160+AL178+AL200+AL240+AL269+AL284+AL291+AL311+AL324+AL335+AL358+AL362+AL366+AL422+AL427+AL430+AL439+AL450+AL350</f>
        <v>0</v>
      </c>
      <c r="AM451" s="65">
        <f t="shared" si="176"/>
        <v>1279098.3</v>
      </c>
    </row>
    <row r="452" spans="2:39" ht="23.4" customHeight="1" x14ac:dyDescent="0.4">
      <c r="B452" s="12"/>
      <c r="W452" s="118"/>
      <c r="Y452" s="118" t="s">
        <v>431</v>
      </c>
      <c r="AA452" s="118"/>
      <c r="AB452" s="118"/>
      <c r="AC452" s="118"/>
      <c r="AE452" s="118" t="s">
        <v>431</v>
      </c>
      <c r="AF452" s="118"/>
      <c r="AG452" s="118"/>
      <c r="AH452" s="118"/>
      <c r="AI452" s="118"/>
      <c r="AJ452" s="118"/>
      <c r="AK452" s="118"/>
      <c r="AM452" s="131" t="s">
        <v>431</v>
      </c>
    </row>
    <row r="453" spans="2:39" ht="21" x14ac:dyDescent="0.4">
      <c r="B453" s="12"/>
    </row>
    <row r="454" spans="2:39" ht="22.8" x14ac:dyDescent="0.4">
      <c r="B454" s="12"/>
      <c r="C454" s="137" t="s">
        <v>456</v>
      </c>
      <c r="D454" s="136"/>
    </row>
    <row r="455" spans="2:39" ht="22.8" x14ac:dyDescent="0.4">
      <c r="B455" s="12"/>
      <c r="C455" s="48" t="s">
        <v>457</v>
      </c>
      <c r="D455" s="66"/>
      <c r="E455" s="67"/>
      <c r="F455" s="67"/>
      <c r="G455" s="67"/>
    </row>
    <row r="456" spans="2:39" ht="22.8" x14ac:dyDescent="0.4">
      <c r="B456" s="12"/>
      <c r="C456" s="48" t="s">
        <v>266</v>
      </c>
      <c r="D456" s="72"/>
      <c r="E456" s="72"/>
      <c r="F456" s="72"/>
      <c r="G456" s="72"/>
    </row>
    <row r="457" spans="2:39" ht="22.8" x14ac:dyDescent="0.4">
      <c r="B457" s="12"/>
      <c r="C457" s="48" t="s">
        <v>458</v>
      </c>
      <c r="D457" s="72"/>
      <c r="E457" s="72"/>
      <c r="F457" s="70"/>
      <c r="G457" s="70"/>
      <c r="H457" s="114"/>
      <c r="I457" s="167" t="s">
        <v>449</v>
      </c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36"/>
      <c r="W457" s="136"/>
      <c r="X457" s="136"/>
      <c r="Y457" s="136"/>
      <c r="Z457" s="136"/>
      <c r="AA457" s="136"/>
      <c r="AB457" s="136"/>
      <c r="AC457" s="136"/>
      <c r="AD457" s="136"/>
      <c r="AE457" s="136"/>
      <c r="AF457" s="128"/>
      <c r="AG457" s="167" t="s">
        <v>453</v>
      </c>
      <c r="AH457" s="167"/>
      <c r="AI457" s="167"/>
      <c r="AJ457" s="167"/>
      <c r="AK457" s="167"/>
      <c r="AL457" s="168"/>
      <c r="AM457" s="168"/>
    </row>
    <row r="458" spans="2:39" ht="22.8" x14ac:dyDescent="0.4">
      <c r="C458" s="63"/>
      <c r="D458" s="72"/>
      <c r="E458" s="72"/>
      <c r="F458" s="71"/>
      <c r="G458" s="71"/>
    </row>
    <row r="459" spans="2:39" x14ac:dyDescent="0.3">
      <c r="C459" s="4"/>
    </row>
    <row r="460" spans="2:39" x14ac:dyDescent="0.3">
      <c r="F460" s="1"/>
    </row>
  </sheetData>
  <mergeCells count="49">
    <mergeCell ref="AG457:AM457"/>
    <mergeCell ref="E181:E182"/>
    <mergeCell ref="E212:E213"/>
    <mergeCell ref="I457:AE457"/>
    <mergeCell ref="F181:F182"/>
    <mergeCell ref="F212:F213"/>
    <mergeCell ref="C39:C41"/>
    <mergeCell ref="D39:D41"/>
    <mergeCell ref="D181:D182"/>
    <mergeCell ref="C64:C65"/>
    <mergeCell ref="D102:D103"/>
    <mergeCell ref="D64:D65"/>
    <mergeCell ref="E102:E103"/>
    <mergeCell ref="D212:D213"/>
    <mergeCell ref="C454:D454"/>
    <mergeCell ref="C181:C182"/>
    <mergeCell ref="C102:C103"/>
    <mergeCell ref="J2:AE2"/>
    <mergeCell ref="J9:AE9"/>
    <mergeCell ref="J11:AE11"/>
    <mergeCell ref="F30:F31"/>
    <mergeCell ref="C22:AM22"/>
    <mergeCell ref="J5:AM5"/>
    <mergeCell ref="J6:AM6"/>
    <mergeCell ref="J7:AM7"/>
    <mergeCell ref="J12:AM12"/>
    <mergeCell ref="J13:AM13"/>
    <mergeCell ref="F15:G15"/>
    <mergeCell ref="F16:G16"/>
    <mergeCell ref="J14:AM14"/>
    <mergeCell ref="C17:AM17"/>
    <mergeCell ref="C19:AM19"/>
    <mergeCell ref="C21:AM21"/>
    <mergeCell ref="C20:AM20"/>
    <mergeCell ref="AF3:AM3"/>
    <mergeCell ref="AF10:AM10"/>
    <mergeCell ref="AF11:AM11"/>
    <mergeCell ref="F102:F103"/>
    <mergeCell ref="C33:C35"/>
    <mergeCell ref="C30:C31"/>
    <mergeCell ref="E30:E31"/>
    <mergeCell ref="D30:D31"/>
    <mergeCell ref="D33:D35"/>
    <mergeCell ref="F64:F65"/>
    <mergeCell ref="E64:E65"/>
    <mergeCell ref="F33:F35"/>
    <mergeCell ref="E33:E35"/>
    <mergeCell ref="F39:F41"/>
    <mergeCell ref="E39:E41"/>
  </mergeCells>
  <pageMargins left="0.78740157480314965" right="0.62992125984251968" top="1.0629921259842521" bottom="0.51181102362204722" header="0.31496062992125984" footer="0.31496062992125984"/>
  <pageSetup paperSize="9" scale="73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2023-12-11T06:27:03Z</dcterms:modified>
</cp:coreProperties>
</file>